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0" windowWidth="19440" windowHeight="10815" tabRatio="843" activeTab="4"/>
  </bookViews>
  <sheets>
    <sheet name="раз 1" sheetId="1" r:id="rId1"/>
    <sheet name="раз 2" sheetId="3" r:id="rId2"/>
    <sheet name="раз 3" sheetId="4" r:id="rId3"/>
    <sheet name="раз 4" sheetId="5" r:id="rId4"/>
    <sheet name="забаланс" sheetId="6" r:id="rId5"/>
  </sheets>
  <definedNames>
    <definedName name="_xlnm._FilterDatabase" localSheetId="4" hidden="1">забаланс!#REF!</definedName>
    <definedName name="_xlnm._FilterDatabase" localSheetId="0" hidden="1">'раз 1'!#REF!</definedName>
    <definedName name="_xlnm._FilterDatabase" localSheetId="1" hidden="1">'раз 2'!#REF!</definedName>
    <definedName name="_xlnm._FilterDatabase" localSheetId="2" hidden="1">'раз 3'!#REF!</definedName>
    <definedName name="_xlnm._FilterDatabase" localSheetId="3" hidden="1">'раз 4'!#REF!</definedName>
    <definedName name="_xlnm.Print_Titles" localSheetId="4">забаланс!$3:$4</definedName>
    <definedName name="_xlnm.Print_Titles" localSheetId="0">'раз 1'!$3:$4</definedName>
    <definedName name="_xlnm.Print_Titles" localSheetId="1">'раз 2'!$3:$4</definedName>
    <definedName name="_xlnm.Print_Titles" localSheetId="2">'раз 3'!$3:$4</definedName>
    <definedName name="_xlnm.Print_Titles" localSheetId="3">'раз 4'!$3:$4</definedName>
    <definedName name="_xlnm.Print_Area" localSheetId="4">забаланс!$A$1:$E$64</definedName>
    <definedName name="_xlnm.Print_Area" localSheetId="0">'раз 1'!$A$1:$E$133</definedName>
    <definedName name="_xlnm.Print_Area" localSheetId="1">'раз 2'!$A$1:$E$148</definedName>
    <definedName name="_xlnm.Print_Area" localSheetId="2">'раз 3'!$A$1:$E$147</definedName>
    <definedName name="_xlnm.Print_Area" localSheetId="3">'раз 4'!$A$1:$E$16</definedName>
  </definedNames>
  <calcPr calcId="124519"/>
</workbook>
</file>

<file path=xl/calcChain.xml><?xml version="1.0" encoding="utf-8"?>
<calcChain xmlns="http://schemas.openxmlformats.org/spreadsheetml/2006/main">
  <c r="D41" i="6"/>
  <c r="D74" i="1" l="1"/>
  <c r="D8" i="5" l="1"/>
  <c r="D142" i="4"/>
  <c r="D136"/>
  <c r="D91"/>
  <c r="D84"/>
  <c r="D50"/>
  <c r="D63" i="1"/>
  <c r="D107"/>
  <c r="D128" i="3"/>
  <c r="D107"/>
  <c r="D87"/>
  <c r="D45"/>
  <c r="D16"/>
  <c r="D8"/>
  <c r="D8" i="4"/>
  <c r="D6"/>
  <c r="D6" i="3"/>
  <c r="D121" i="1"/>
  <c r="D94"/>
  <c r="D30"/>
  <c r="D25"/>
  <c r="D20"/>
  <c r="D6"/>
  <c r="D120" i="4"/>
  <c r="D70"/>
  <c r="D122" i="3"/>
  <c r="D126" i="1" l="1"/>
  <c r="D105"/>
  <c r="D88" i="4" l="1"/>
  <c r="D85" i="3"/>
  <c r="D124"/>
  <c r="D92" i="1"/>
  <c r="D144" i="3" l="1"/>
  <c r="D10" i="5" s="1"/>
</calcChain>
</file>

<file path=xl/sharedStrings.xml><?xml version="1.0" encoding="utf-8"?>
<sst xmlns="http://schemas.openxmlformats.org/spreadsheetml/2006/main" count="855" uniqueCount="666">
  <si>
    <t>"Амортизация нематериальных активов в составе имущества казны"</t>
  </si>
  <si>
    <t>"Нежилые помещения (здания и сооружения) - имущество в концессии "</t>
  </si>
  <si>
    <t>"Машины и оборудование - имущество в концессии "</t>
  </si>
  <si>
    <t>"Транспортные средства - имущество в концессии"</t>
  </si>
  <si>
    <t>"Инвентарь производственный и хозяйственный  - имущество в концессии "</t>
  </si>
  <si>
    <t>"Биологические ресурсы - имущество в концессии"</t>
  </si>
  <si>
    <t>"Прочие основные средства - имущество в концессии "</t>
  </si>
  <si>
    <t>"Амортизация нежилых помещений (зданий и сооружений) - недвижимого имущества учреждения"</t>
  </si>
  <si>
    <t>"Амортизация прав пользования нежилыми помещениями (зданиями и сооружениями)"</t>
  </si>
  <si>
    <t>"Амортизация прав пользования машинами  и оборудованием"</t>
  </si>
  <si>
    <t>Амортизация прав пользования прочими основными средствами "</t>
  </si>
  <si>
    <t>"Амортизация прав пользования непроизведенными активами"</t>
  </si>
  <si>
    <t>"Амортизация нежилых помещений (зданий и сооружений) в концессии"</t>
  </si>
  <si>
    <t>"Амортизация машин и оборудования в концессии"</t>
  </si>
  <si>
    <t>"Амортизация транспортных средств в концессии"</t>
  </si>
  <si>
    <t>Амортизация инвентаря производственного и хозяйственного в концессии"</t>
  </si>
  <si>
    <t>"Амортизация прочего имущества в концессии "</t>
  </si>
  <si>
    <t>"Вложения в основные средства - недвижимое имущество"</t>
  </si>
  <si>
    <t>"Вложения в основные средства - иное движимое имущество"</t>
  </si>
  <si>
    <t>"Вложения в непроизведенные активы - иное движимое имущество"</t>
  </si>
  <si>
    <t>"Вложения в материальные запасы - иное движимое имущество"</t>
  </si>
  <si>
    <t>"Вложения в основные средства - объекты финансовой аренды"</t>
  </si>
  <si>
    <t>"Прочие активы, составляющие казну"</t>
  </si>
  <si>
    <t>"Недвижимое имущество концедента, составляющее казну"</t>
  </si>
  <si>
    <t>"Движимое имущество концедента, составляющее казну"</t>
  </si>
  <si>
    <t>"Непроизведенные активы (земля) концедента, составляющие казну"</t>
  </si>
  <si>
    <t>"Права пользования жилыми помещениями"</t>
  </si>
  <si>
    <t>"Права пользования нежилыми помещениями (зданиями и сооружениями)"</t>
  </si>
  <si>
    <t>"Права пользования машинами и оборудованием"</t>
  </si>
  <si>
    <t>"Права пользования транспортными средствами"</t>
  </si>
  <si>
    <t>"Права пользования инвентарем производственным и хозяйственным"</t>
  </si>
  <si>
    <t>"Права пользования биологическими ресурсами"</t>
  </si>
  <si>
    <t>"Права пользования прочими основными средствами"</t>
  </si>
  <si>
    <t>"Права пользования непроизведенными активами"</t>
  </si>
  <si>
    <t xml:space="preserve"> "Амортизация прав пользования транспортными средствами"</t>
  </si>
  <si>
    <t xml:space="preserve"> "Амортизация прав пользования инвентарем производственным и хозяйственным"</t>
  </si>
  <si>
    <t xml:space="preserve"> "Амортизация движимого имущества в составе имущества казны"</t>
  </si>
  <si>
    <t>"Амортизация недвижимого имущества в составе имущества казны"</t>
  </si>
  <si>
    <t>Амортизация имущества казны в концессии</t>
  </si>
  <si>
    <t xml:space="preserve"> "Вложения в непроизведенные активы - недвижимое имущество учреждения"</t>
  </si>
  <si>
    <t>Основные средства - 101 00</t>
  </si>
  <si>
    <t xml:space="preserve">101 12 </t>
  </si>
  <si>
    <t>Машины и оборудование - иное движимое имущество учреждения</t>
  </si>
  <si>
    <t>101 32</t>
  </si>
  <si>
    <t>101 34</t>
  </si>
  <si>
    <t xml:space="preserve">101 35 </t>
  </si>
  <si>
    <t>101 36</t>
  </si>
  <si>
    <t>Инвентарь производственный и хозяйственный - иное движимое имущество учреждения</t>
  </si>
  <si>
    <t>101 37</t>
  </si>
  <si>
    <t>Биологические ресурсы - иное движимое имущество учреждения</t>
  </si>
  <si>
    <t>101 38</t>
  </si>
  <si>
    <t>Прочие основные средства - иное движимое имущество учреждения</t>
  </si>
  <si>
    <t xml:space="preserve">101 92 </t>
  </si>
  <si>
    <t xml:space="preserve">101 94 </t>
  </si>
  <si>
    <t xml:space="preserve">101 95 </t>
  </si>
  <si>
    <t xml:space="preserve">101 96 </t>
  </si>
  <si>
    <t xml:space="preserve">101 97 </t>
  </si>
  <si>
    <t xml:space="preserve">101 98 </t>
  </si>
  <si>
    <t>Нематериальные активы - 102</t>
  </si>
  <si>
    <t>Непроизведенные активы - 103</t>
  </si>
  <si>
    <t>103 11</t>
  </si>
  <si>
    <t>Земля - недвижимое имущество учреждения</t>
  </si>
  <si>
    <t>103 13</t>
  </si>
  <si>
    <t>103 33</t>
  </si>
  <si>
    <t>Прочие непроизведенные активы - иное движимое имущество учреждения</t>
  </si>
  <si>
    <t>103 91</t>
  </si>
  <si>
    <t>Земля в составе имущества концедента</t>
  </si>
  <si>
    <t xml:space="preserve">104 12 </t>
  </si>
  <si>
    <t>Амортизация транспортных средств - иного движимого имущества учреждения</t>
  </si>
  <si>
    <t>104 32</t>
  </si>
  <si>
    <t>Амортизация нежилых помещений (зданий и сооружений) - иного движимого имущества учреждения</t>
  </si>
  <si>
    <t>104 34</t>
  </si>
  <si>
    <t>Амортизация машин и оборудования - иного движимого имущества учреждения</t>
  </si>
  <si>
    <t>104 35</t>
  </si>
  <si>
    <t>104 36</t>
  </si>
  <si>
    <t>Амортизация инвентаря производственного и хозяйственного - иного движимого имущества учреждения</t>
  </si>
  <si>
    <t>Амортизация биологических ресурсов - иного движимого имущества учреждения</t>
  </si>
  <si>
    <t>Амортизация прочих основных средств - иного движимого имущества учреждения</t>
  </si>
  <si>
    <t>104 37</t>
  </si>
  <si>
    <t>104 38</t>
  </si>
  <si>
    <t xml:space="preserve">104 42 </t>
  </si>
  <si>
    <t xml:space="preserve">104 44 </t>
  </si>
  <si>
    <t xml:space="preserve">104 45 </t>
  </si>
  <si>
    <t xml:space="preserve">104 46 </t>
  </si>
  <si>
    <t xml:space="preserve">104 48 </t>
  </si>
  <si>
    <t xml:space="preserve">104 49 </t>
  </si>
  <si>
    <t xml:space="preserve">104 51 </t>
  </si>
  <si>
    <t xml:space="preserve">104 52 </t>
  </si>
  <si>
    <t xml:space="preserve">104 54 </t>
  </si>
  <si>
    <t xml:space="preserve">104 59 </t>
  </si>
  <si>
    <t xml:space="preserve">104 92 </t>
  </si>
  <si>
    <t xml:space="preserve">104 94 </t>
  </si>
  <si>
    <t xml:space="preserve">104 95 </t>
  </si>
  <si>
    <t xml:space="preserve">104 96 </t>
  </si>
  <si>
    <t xml:space="preserve">104 98 </t>
  </si>
  <si>
    <t>Амортизация - 104</t>
  </si>
  <si>
    <t>Материальные запасы - 105</t>
  </si>
  <si>
    <t>Вложения в нефинансовые активы - 106</t>
  </si>
  <si>
    <t xml:space="preserve">106 11 </t>
  </si>
  <si>
    <t xml:space="preserve">106 13 </t>
  </si>
  <si>
    <t xml:space="preserve">106 31 </t>
  </si>
  <si>
    <t xml:space="preserve">106 34 </t>
  </si>
  <si>
    <t xml:space="preserve">106 33 </t>
  </si>
  <si>
    <t xml:space="preserve">106 41 </t>
  </si>
  <si>
    <t>Нефинансовые активы в пути - 107</t>
  </si>
  <si>
    <t>107 00</t>
  </si>
  <si>
    <t>Нефинансовые активы в пути</t>
  </si>
  <si>
    <t>Нефинансовые активы имущества казны - 108</t>
  </si>
  <si>
    <t>Недвижимое имущество, составляющее казну</t>
  </si>
  <si>
    <t>108 51</t>
  </si>
  <si>
    <t>108 52</t>
  </si>
  <si>
    <t>Движимое имущество, составляющее казну</t>
  </si>
  <si>
    <t>Нематериальные активы, составляющие казну</t>
  </si>
  <si>
    <t>108 54</t>
  </si>
  <si>
    <t>Непроизводственные активы, составляющие казну</t>
  </si>
  <si>
    <t>108 55</t>
  </si>
  <si>
    <t>Материальные запасы, составляющие казну</t>
  </si>
  <si>
    <t>108 56</t>
  </si>
  <si>
    <t xml:space="preserve">108 57 </t>
  </si>
  <si>
    <t xml:space="preserve">108 91 </t>
  </si>
  <si>
    <t xml:space="preserve">108 92 </t>
  </si>
  <si>
    <t xml:space="preserve">108 95 </t>
  </si>
  <si>
    <t>Затраты на изготовление готовой продукции, выполнение работ, услуг - 109</t>
  </si>
  <si>
    <t>109 00</t>
  </si>
  <si>
    <t>Затраты на изготовление готовой продукции, выполнение работ, услуг</t>
  </si>
  <si>
    <t xml:space="preserve">111 41 </t>
  </si>
  <si>
    <t xml:space="preserve">111 42 </t>
  </si>
  <si>
    <t xml:space="preserve">111 44 </t>
  </si>
  <si>
    <t xml:space="preserve">111 45 </t>
  </si>
  <si>
    <t xml:space="preserve">111 46 </t>
  </si>
  <si>
    <t xml:space="preserve">111 47 </t>
  </si>
  <si>
    <t xml:space="preserve">111 48 </t>
  </si>
  <si>
    <t xml:space="preserve">111 49 </t>
  </si>
  <si>
    <t>Обесценение нефинансовых активов - 114</t>
  </si>
  <si>
    <t xml:space="preserve">Счета, применяемые при ведении бюджетного и бухгалтерского учета </t>
  </si>
  <si>
    <t>Денежные средства учреждения - 201</t>
  </si>
  <si>
    <t>Финансовые вложения - 204</t>
  </si>
  <si>
    <t>204 20</t>
  </si>
  <si>
    <t>Ценные бумаги, кроме акций</t>
  </si>
  <si>
    <t xml:space="preserve">Акции
</t>
  </si>
  <si>
    <t>204 31</t>
  </si>
  <si>
    <t>204 32</t>
  </si>
  <si>
    <t>Участие в государственных (муниципальных) предприятиях</t>
  </si>
  <si>
    <t>204 33</t>
  </si>
  <si>
    <t>Участие в государственных (муниципальных) учреждениях</t>
  </si>
  <si>
    <t>204 34</t>
  </si>
  <si>
    <t>Иные формы участия в капитале</t>
  </si>
  <si>
    <t>204 50</t>
  </si>
  <si>
    <t>Иные финансовые активы</t>
  </si>
  <si>
    <t>205 21</t>
  </si>
  <si>
    <t>205 22</t>
  </si>
  <si>
    <t>205 23</t>
  </si>
  <si>
    <t>205 28</t>
  </si>
  <si>
    <t>205 29</t>
  </si>
  <si>
    <t>Расчеты по доходам от операционной аренды</t>
  </si>
  <si>
    <t>Расчеты по доходам от финансовой аренды</t>
  </si>
  <si>
    <t>Расчеты по доходам от платежей при пользовании природными ресурсами</t>
  </si>
  <si>
    <t>Расчеты по доходам от предоставления неисключительных прав на результаты интеллектуальной деятельности и средства индивидуализации</t>
  </si>
  <si>
    <t>Расчеты по иным доходам от собственности</t>
  </si>
  <si>
    <t>205 31</t>
  </si>
  <si>
    <t>205 35</t>
  </si>
  <si>
    <t>Расчеты по доходам от оказания платных услуг (работ)</t>
  </si>
  <si>
    <t>Расчеты по условным арендным платежам</t>
  </si>
  <si>
    <t>205 41</t>
  </si>
  <si>
    <t>205 44</t>
  </si>
  <si>
    <t>205 45</t>
  </si>
  <si>
    <t>Расчеты по доходам от штрафных санкций за нарушение законодательства о закупках</t>
  </si>
  <si>
    <t>Расчеты по доходам от возмещения ущерба имуществу (за исключением страховых возмещений)</t>
  </si>
  <si>
    <t>Расчеты по доходам от прочих сумм принудительного изъятия</t>
  </si>
  <si>
    <t>205 51</t>
  </si>
  <si>
    <t>205 53</t>
  </si>
  <si>
    <t>205 61</t>
  </si>
  <si>
    <t>205 71</t>
  </si>
  <si>
    <t>205 72</t>
  </si>
  <si>
    <t>205 73</t>
  </si>
  <si>
    <t>205 74</t>
  </si>
  <si>
    <t>205 75</t>
  </si>
  <si>
    <t>Расчеты по доходам от операций с основными средствами</t>
  </si>
  <si>
    <t>Расчеты по доходам от операций с нематериальными активами</t>
  </si>
  <si>
    <t>Расчеты по доходам от операций с непроизводственными активами</t>
  </si>
  <si>
    <t>Расчеты по доходам от операций с материальными запасами</t>
  </si>
  <si>
    <t>Расчеты по доходам от операций с финансовыми активами</t>
  </si>
  <si>
    <t>205 89</t>
  </si>
  <si>
    <t>Расчеты по иным доходам</t>
  </si>
  <si>
    <t>206 11</t>
  </si>
  <si>
    <t>206 12</t>
  </si>
  <si>
    <t>206 13</t>
  </si>
  <si>
    <t>Расчеты по авансам по начислениям на выплаты по оплате труда</t>
  </si>
  <si>
    <t>206 21</t>
  </si>
  <si>
    <t>206 22</t>
  </si>
  <si>
    <t>206 23</t>
  </si>
  <si>
    <t>206 24</t>
  </si>
  <si>
    <t>206 26</t>
  </si>
  <si>
    <t>206 25</t>
  </si>
  <si>
    <t>206 27</t>
  </si>
  <si>
    <t>206 28</t>
  </si>
  <si>
    <t>206 29</t>
  </si>
  <si>
    <t>Расчеты по оплате труда</t>
  </si>
  <si>
    <t>Расчеты по авансам по услугам связи</t>
  </si>
  <si>
    <t>Расчеты по авансам по транспортным услугам</t>
  </si>
  <si>
    <t>Расчеты по авансам по коммунальным услугам</t>
  </si>
  <si>
    <t>Расчеты по авансам по работам, услугам по содержанию имущества</t>
  </si>
  <si>
    <t>Расчеты по авансам по прочим работам, услугам</t>
  </si>
  <si>
    <t>Расчеты по авансам по страхованию</t>
  </si>
  <si>
    <t>Расчеты по авансам по услугам, работам для целей капитальных вложений</t>
  </si>
  <si>
    <t>Расчеты по авансам по арендной плате за пользование земельными участками и другими обособленными природными объектами</t>
  </si>
  <si>
    <t>206 31</t>
  </si>
  <si>
    <t>206 32</t>
  </si>
  <si>
    <t>206 33</t>
  </si>
  <si>
    <t>206 34</t>
  </si>
  <si>
    <t>Расчеты по авансам по приобретению основных средств</t>
  </si>
  <si>
    <t>Расчеты по авансам по приобретению нематериальных активов</t>
  </si>
  <si>
    <t>Расчеты по авансам по приобретению непроизводственных активов</t>
  </si>
  <si>
    <t>Расчеты по авансам по приобретению материальных запасов</t>
  </si>
  <si>
    <t>206 41</t>
  </si>
  <si>
    <t>206 51</t>
  </si>
  <si>
    <t>Расчеты по перечислениям другим бюджетам бюджетной системы Российской Федерации</t>
  </si>
  <si>
    <t>206 61</t>
  </si>
  <si>
    <t>206 62</t>
  </si>
  <si>
    <t>206 63</t>
  </si>
  <si>
    <t>Расчеты по авансовым платежам (перечислениям) по обязательным видам страхования</t>
  </si>
  <si>
    <t>206 96</t>
  </si>
  <si>
    <t>Расчеты по кредитам, займам (ссудам) - 207</t>
  </si>
  <si>
    <t>207 00</t>
  </si>
  <si>
    <t xml:space="preserve">Расчеты по кредитам, займам (ссудам) </t>
  </si>
  <si>
    <t>208 21</t>
  </si>
  <si>
    <t>208 22</t>
  </si>
  <si>
    <t>208 23</t>
  </si>
  <si>
    <t>208 24</t>
  </si>
  <si>
    <t>208 25</t>
  </si>
  <si>
    <t>208 26</t>
  </si>
  <si>
    <t>208 27</t>
  </si>
  <si>
    <t>208 28</t>
  </si>
  <si>
    <t>208 29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</si>
  <si>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</si>
  <si>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</si>
  <si>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оплате коммунальных услуг</t>
  </si>
  <si>
    <t>Расчеты с подотчетными лицами по оплате арендной платы за пользование имуществом</t>
  </si>
  <si>
    <t>Расчеты с подотчетными лицами по оплате работ, услуг по содержанию имущества</t>
  </si>
  <si>
    <t>Расчеты с подотчетными лицами по оплате прочих работ, услуг</t>
  </si>
  <si>
    <t>Расчеты с подотчетными лицами по оплате страхования</t>
  </si>
  <si>
    <t>Расчеты с подотчетными лицами по оплате услуг, работ для целей капитальных вложений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</si>
  <si>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</si>
  <si>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208 31</t>
  </si>
  <si>
    <t>208 32</t>
  </si>
  <si>
    <t>208 34</t>
  </si>
  <si>
    <t>Расчеты с подотчетными лицами по приобретению основных средств</t>
  </si>
  <si>
    <t>Расчеты с подотчетными лицами по приобретению нематериальных активов</t>
  </si>
  <si>
    <t>Расчеты с подотчетными лицами по приобретению материальных запасов</t>
  </si>
  <si>
    <t>208 91</t>
  </si>
  <si>
    <t>208 93</t>
  </si>
  <si>
    <t>208 94</t>
  </si>
  <si>
    <t>208 95</t>
  </si>
  <si>
    <t>208 96</t>
  </si>
  <si>
    <t>Расчеты с подотчетными лицами по оплате пошлин и сборов</t>
  </si>
  <si>
    <t>Расчеты с подотчетными лицами по оплате штрафов за нарушение условий контрактов (договоров)</t>
  </si>
  <si>
    <t>Расчеты с подотчетными лицами по оплате штрафных санкций по долговым обязательствам</t>
  </si>
  <si>
    <t>Расчеты с подотчетными лицами по оплате других экономических санкций</t>
  </si>
  <si>
    <t>Расчеты с подотчетными лицами по оплате иных расходов</t>
  </si>
  <si>
    <t>209 34</t>
  </si>
  <si>
    <t>209 36</t>
  </si>
  <si>
    <t>Расчеты по доходам от компенсации затрат</t>
  </si>
  <si>
    <t>Расчеты по доходам бюджета от возврата дебиторской задолженности прошлых лет</t>
  </si>
  <si>
    <t>209 41</t>
  </si>
  <si>
    <t>209 43</t>
  </si>
  <si>
    <t>209 44</t>
  </si>
  <si>
    <t>209 45</t>
  </si>
  <si>
    <t>Расчеты по доходам от штрафных санкций за нарушение условий контрактов (договоров)</t>
  </si>
  <si>
    <t>Расчеты по доходам от страховых возмещений</t>
  </si>
  <si>
    <t>Расчеты по доходам от возмещения ущербу имуществу (за исключением страховых возмещений)</t>
  </si>
  <si>
    <t>209 71</t>
  </si>
  <si>
    <t>209 72</t>
  </si>
  <si>
    <t>209 73</t>
  </si>
  <si>
    <t>209 74</t>
  </si>
  <si>
    <t>Расчеты по ущербу основным средствам</t>
  </si>
  <si>
    <t>Расчеты по ущербу нематериальным активам</t>
  </si>
  <si>
    <t>Расчеты по ущербу непроизводственным активам</t>
  </si>
  <si>
    <t>Расчеты по ущербу материальных запасов</t>
  </si>
  <si>
    <t>209 81</t>
  </si>
  <si>
    <t>209 82</t>
  </si>
  <si>
    <t>209 89</t>
  </si>
  <si>
    <t>Расчеты по недостачам денежных средств</t>
  </si>
  <si>
    <t>Расчеты по недостачам иных финансовых активов</t>
  </si>
  <si>
    <t>Прочие расчеты с дебиторами - 210</t>
  </si>
  <si>
    <t>Расчеты с прочими дебиторами</t>
  </si>
  <si>
    <t>Вложения в финансовые активы - 215</t>
  </si>
  <si>
    <t>215 20</t>
  </si>
  <si>
    <t>215 30</t>
  </si>
  <si>
    <t>215 50</t>
  </si>
  <si>
    <t>Вложения в ценные бумаги, кроме акций</t>
  </si>
  <si>
    <t>Вложения в акции и иные формы участия в капитале</t>
  </si>
  <si>
    <t>Вложения в иные финансовые активы</t>
  </si>
  <si>
    <t>Расчеты с кредиторами по долговым обязательствам - 301</t>
  </si>
  <si>
    <t>ИТОГО по разделу 1</t>
  </si>
  <si>
    <t>ИТОГО по разделу 2</t>
  </si>
  <si>
    <t>302 11</t>
  </si>
  <si>
    <t>302 12</t>
  </si>
  <si>
    <t>302 13</t>
  </si>
  <si>
    <t>Расчеты по заработной плате</t>
  </si>
  <si>
    <t>Расчеты по начислениям на выплаты по оплате труда</t>
  </si>
  <si>
    <t>302 21</t>
  </si>
  <si>
    <t>302 22</t>
  </si>
  <si>
    <t>302 23</t>
  </si>
  <si>
    <t>302 24</t>
  </si>
  <si>
    <t>302 25</t>
  </si>
  <si>
    <t>302 26</t>
  </si>
  <si>
    <t>302 27</t>
  </si>
  <si>
    <t>302 28</t>
  </si>
  <si>
    <t>302 29</t>
  </si>
  <si>
    <t>Расчеты по услугам связи</t>
  </si>
  <si>
    <t>Расчеты по транспортным услугам</t>
  </si>
  <si>
    <t>Расчеты по коммунальным услугам</t>
  </si>
  <si>
    <t>Расчеты по арендной плате за пользование имуществом</t>
  </si>
  <si>
    <t>Расчеты по работам, услугам по содержанию имущества</t>
  </si>
  <si>
    <t>Расчеты по прочим работам, услугам</t>
  </si>
  <si>
    <t>Расчеты по страхованию</t>
  </si>
  <si>
    <t>Расчеты по услугам, работам для целей капитальных вложений</t>
  </si>
  <si>
    <t>Расчеты по арендной плате за пользование земельными участками и другими обособленными природными объектами</t>
  </si>
  <si>
    <t>302 31</t>
  </si>
  <si>
    <t>302 32</t>
  </si>
  <si>
    <t>302 33</t>
  </si>
  <si>
    <t>302 34</t>
  </si>
  <si>
    <t>Расчеты по приобретению основных средств</t>
  </si>
  <si>
    <t>Расчеты по приобретению нематериальных активов</t>
  </si>
  <si>
    <t>Расчеты по приобретению непроизводственных активов</t>
  </si>
  <si>
    <t>Расчеты по приобретению материальных запасов</t>
  </si>
  <si>
    <t>302 41</t>
  </si>
  <si>
    <t>302 51</t>
  </si>
  <si>
    <t>302 61</t>
  </si>
  <si>
    <t>302 62</t>
  </si>
  <si>
    <t>302 63</t>
  </si>
  <si>
    <t>Расчеты по пенсиям, пособиям и выплатам по пенсионному, социальному и медицинскому страхованию населения</t>
  </si>
  <si>
    <t>302 93</t>
  </si>
  <si>
    <t>302 95</t>
  </si>
  <si>
    <t>302 96</t>
  </si>
  <si>
    <t>Расчеты по штрафам за нарушение условий контрактов (договоров)</t>
  </si>
  <si>
    <t>Расчеты по другим экономическим санкциям</t>
  </si>
  <si>
    <t>Прочие расчеты с кредиторами - 304</t>
  </si>
  <si>
    <t>304 03</t>
  </si>
  <si>
    <t>304 04</t>
  </si>
  <si>
    <t>304 06</t>
  </si>
  <si>
    <t>Расчеты по удержаниям из выплат по оплате труда</t>
  </si>
  <si>
    <t xml:space="preserve">Внутриведомственные расчеты </t>
  </si>
  <si>
    <t>Расчеты с прочими кредиторами</t>
  </si>
  <si>
    <t>306 00</t>
  </si>
  <si>
    <t>Расчеты по выплате наличных денег</t>
  </si>
  <si>
    <t>Расчеты по выплате наличных денег - 306</t>
  </si>
  <si>
    <t>ИТОГО по разделу 3</t>
  </si>
  <si>
    <t>401 30</t>
  </si>
  <si>
    <t>401 40</t>
  </si>
  <si>
    <t>401 50</t>
  </si>
  <si>
    <t>401 60</t>
  </si>
  <si>
    <t>Финансовый результат прошлых отчетных периодов</t>
  </si>
  <si>
    <t>Доходы будущих периодов</t>
  </si>
  <si>
    <t>Расходы будущих периодов</t>
  </si>
  <si>
    <t xml:space="preserve">Резервы предстоящих расходов </t>
  </si>
  <si>
    <t>ИТОГО по разделу 4</t>
  </si>
  <si>
    <t>ЗАБАЛАНСОВЫЕ СЧЕТА</t>
  </si>
  <si>
    <t>01</t>
  </si>
  <si>
    <t>02</t>
  </si>
  <si>
    <t>25</t>
  </si>
  <si>
    <t>26</t>
  </si>
  <si>
    <t>Имущество, полученное в пользование</t>
  </si>
  <si>
    <t>Материальные ценности на хранении</t>
  </si>
  <si>
    <t xml:space="preserve">Имущество, переданное в возмездное пользование (аренду) </t>
  </si>
  <si>
    <t>Имущество, переданное в безвозмездное пользование</t>
  </si>
  <si>
    <t xml:space="preserve">ИТОГО по разделу </t>
  </si>
  <si>
    <t>Прочие непроизводственные активы - недвижимое имущество учреждения</t>
  </si>
  <si>
    <t>Наименование ГРБС</t>
  </si>
  <si>
    <t>"Нежилые помещения (здания и сооружения) - иное движимое имущество учреждения"</t>
  </si>
  <si>
    <t>Транспортные средства - иное  движимое имущество учреждения</t>
  </si>
  <si>
    <t xml:space="preserve">Руководитель </t>
  </si>
  <si>
    <t>Главный бухгалтер</t>
  </si>
  <si>
    <t>В.И. Иванов</t>
  </si>
  <si>
    <t>В.И. Иванова</t>
  </si>
  <si>
    <t>в том числе долгосрочные</t>
  </si>
  <si>
    <t>105 31</t>
  </si>
  <si>
    <t>Продукты питания - иное движимое имущество учреждения</t>
  </si>
  <si>
    <t>105 32</t>
  </si>
  <si>
    <t>Горюче-смазочные материалы - иное движимое имущество учреждения</t>
  </si>
  <si>
    <t>105 33</t>
  </si>
  <si>
    <t>105 34</t>
  </si>
  <si>
    <t>Строительные материалы - иное движимое имущество учреждения</t>
  </si>
  <si>
    <t>105 35</t>
  </si>
  <si>
    <t>Мягкий инвентарь - иное движимое имущество учреждения</t>
  </si>
  <si>
    <t>105 36</t>
  </si>
  <si>
    <t>Прочие материальные запасы - иное движимое имущество учреждения</t>
  </si>
  <si>
    <t>105 37</t>
  </si>
  <si>
    <t>Готовая продукция - иное движимое имущество учреждения</t>
  </si>
  <si>
    <t>105 38</t>
  </si>
  <si>
    <t>Товары – иное движимое имущество учреждения</t>
  </si>
  <si>
    <t>105 39</t>
  </si>
  <si>
    <t>Наценка на товары – иное движимое имущество учреждения</t>
  </si>
  <si>
    <t>из них внеоборотные</t>
  </si>
  <si>
    <t>205 2К</t>
  </si>
  <si>
    <t>Расчеты по доходам от концессионной платы</t>
  </si>
  <si>
    <t>205 36</t>
  </si>
  <si>
    <t>Расчеты по доходам бюджета от возврата субсидий на выполнение государственного (муниципального) задания</t>
  </si>
  <si>
    <t>Расчеты по безвозмездным поступлениям текущего характера от других бюджетов бюджетной системы Российской Федерации</t>
  </si>
  <si>
    <t>Расчеты по поступлениям текущего характера в бюджеты бюджетной системы Российской Федерации от бюджетных и автономных учреждений</t>
  </si>
  <si>
    <t>205 54</t>
  </si>
  <si>
    <t>Расчеты по поступлениям текущего характера от организаций государственного сектора</t>
  </si>
  <si>
    <t>205 55</t>
  </si>
  <si>
    <t>Расчеты по поступлениям капитального характера от других бюджетов бюджетной системы Российской Федерации</t>
  </si>
  <si>
    <t>205 63</t>
  </si>
  <si>
    <t>Расчеты по поступлениям капитального характера в бюджеты бюджетной системы Российской Федерации от бюджетных и автономных учреждений</t>
  </si>
  <si>
    <t>205 64</t>
  </si>
  <si>
    <t>Расчеты по поступлениям капитального характера от организаций государственного сектора</t>
  </si>
  <si>
    <t>205 65</t>
  </si>
  <si>
    <t>Расчеты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</si>
  <si>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Расчеты по прочим несоциальным выплатам персоналу в денежной форме</t>
  </si>
  <si>
    <t>206 14</t>
  </si>
  <si>
    <t>Расчеты по авансам по прочим несоциальным выплатам персоналу в натуральной форме</t>
  </si>
  <si>
    <t>Расчеты по авансам по арендной плате за пользование имуществом (за исключением земельных участков и других обособленных природных объектов)</t>
  </si>
  <si>
    <t>Расчеты по авансовым безвозмездным перечислениям текущего характера государственным (муниципальным) бюджетным и автономным учреждениям</t>
  </si>
  <si>
    <t>206 44</t>
  </si>
  <si>
    <t>Расчеты по авансовым безвозмездным перечислениям текущего характера  нефинансовым организациям государственного сектора на производство</t>
  </si>
  <si>
    <t>206 45</t>
  </si>
  <si>
    <t>Расчеты по авансовым безвозмездным перечислениям текущего характера  иным нефинансовым организациям (за исключением нефинансовых организаций государственного сектора)</t>
  </si>
  <si>
    <t>206 46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</si>
  <si>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</t>
  </si>
  <si>
    <t>206 49</t>
  </si>
  <si>
    <t>Расчеты по авансовым безвозмездным перечислениям текущего характера  нефинансовым организациям государственного сектора на продукцию</t>
  </si>
  <si>
    <t>Расчеты по авансам по пособиям по социальной помощи населению в денежной форме</t>
  </si>
  <si>
    <t>Расчеты по авансам по пособиям по социальной помощи населению в натуральной форме</t>
  </si>
  <si>
    <t>206 64</t>
  </si>
  <si>
    <t>206 65</t>
  </si>
  <si>
    <t xml:space="preserve">206 66 </t>
  </si>
  <si>
    <t>206 67</t>
  </si>
  <si>
    <t>Расчеты по авансам по пенсиям, пособиям, выплачиваемым работодателями, нанимателями бывшим работникам</t>
  </si>
  <si>
    <t>Расчеты по авансам по пособиям по социальной помощи, выплачиваемые работодателями, нанимателями бывшим работникам в натуральной форме</t>
  </si>
  <si>
    <t>Расчеты по авансам по социальным пособиям и компенсации персоналу в денежной форме</t>
  </si>
  <si>
    <t>Расчеты по авансам по социальным компенсациям персоналу в натуральной форме</t>
  </si>
  <si>
    <t>206 81</t>
  </si>
  <si>
    <t>206 84</t>
  </si>
  <si>
    <t xml:space="preserve">206 85 </t>
  </si>
  <si>
    <t>206 86</t>
  </si>
  <si>
    <t>Расчеты по авансовым безвозмездным перечислениям капитального характера  государственным (муниципальным) бюджетным и автономным учреждениям</t>
  </si>
  <si>
    <t>Расчеты по авансовым безвозмездным перечислениям капитального характера нефинансовым организациям государственного сектора</t>
  </si>
  <si>
    <t>Расчеты по авансовым безвозмездным перечислениям капитального характера иным нефинансовым организациям (за исключением нефинансовых организаций госуда</t>
  </si>
  <si>
    <t>Расчеты по авансовым безвозмездным перечислениям капитального характера некоммерческим организациям и физическим лицам - производителям товаров, работ</t>
  </si>
  <si>
    <t>206 97</t>
  </si>
  <si>
    <t>206 98</t>
  </si>
  <si>
    <t>206 99</t>
  </si>
  <si>
    <t>Расчеты по авансам по оплате иных выплат текущего характера физическим лицам</t>
  </si>
  <si>
    <t>Расчеты по авансам по оплате иных выплат текущего характера организациям</t>
  </si>
  <si>
    <t>Расчеты по авансам по оплате иных выплат капитального характера физическим лицам</t>
  </si>
  <si>
    <t>Расчеты по авансам по оплате иных выплат капитального характера организациям</t>
  </si>
  <si>
    <t>208 33</t>
  </si>
  <si>
    <t>Расчеты с подотчетными лицами по приобретению непроизведенных активов</t>
  </si>
  <si>
    <t>Расчеты по налогу на доходы физических лиц</t>
  </si>
  <si>
    <t>303 01</t>
  </si>
  <si>
    <t>303 02</t>
  </si>
  <si>
    <t>303 03</t>
  </si>
  <si>
    <t>303 04</t>
  </si>
  <si>
    <t>303 05</t>
  </si>
  <si>
    <t>303 06</t>
  </si>
  <si>
    <t>303 07</t>
  </si>
  <si>
    <t>303 08</t>
  </si>
  <si>
    <t>303 09</t>
  </si>
  <si>
    <t>303 10</t>
  </si>
  <si>
    <t>303 11</t>
  </si>
  <si>
    <t>303 12</t>
  </si>
  <si>
    <t>303 13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</si>
  <si>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</si>
  <si>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Расчеты по налогу на прибыль организаций</t>
  </si>
  <si>
    <t>Расчеты по налогу на добавленную стоимость</t>
  </si>
  <si>
    <t>Расчеты по прочим платежам в бюджет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</si>
  <si>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</si>
  <si>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Расчеты по страховым взносам на обязательное медицинское страхование в Федеральный ФОМС</t>
  </si>
  <si>
    <t>Расчеты по страховым взносам на обязательное медицинское страхование в территориальный ФОМС</t>
  </si>
  <si>
    <t>Расчеты по дополнительным страховым взносам на пенсионное страхование</t>
  </si>
  <si>
    <t>Расчеты по страховым взносам на обязательное пенсионное страхование на выплату страховой части трудовой пенсии</t>
  </si>
  <si>
    <t>Расчеты по страховым взносам на обязательное пенсионное страхование на выплату накопительной части трудовой пенсии</t>
  </si>
  <si>
    <t>Расчеты по налогу на имущество организаций</t>
  </si>
  <si>
    <t>Расчеты по земельному налогу</t>
  </si>
  <si>
    <t>210 00</t>
  </si>
  <si>
    <t>302 14</t>
  </si>
  <si>
    <t>Расчеты по прочим несоциальным выплатам персоналу в натуральной форме</t>
  </si>
  <si>
    <t>302 46</t>
  </si>
  <si>
    <t>302 49</t>
  </si>
  <si>
    <t>302 45</t>
  </si>
  <si>
    <t xml:space="preserve">302 44 </t>
  </si>
  <si>
    <t>Расчеты по безвозмездным перечислениям текущего характера государственным (муниципальным) бюджетным и автономным учреждениям</t>
  </si>
  <si>
    <t>Расчеты по безвозмездным перечислениям  текущего характера нефинансовым организациям государственного сектора на производство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</si>
  <si>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</t>
  </si>
  <si>
    <t>Расчеты по безвозмездным перечислениям  текущего характера некоммерческим организациям и физическим лицам - производителям товаров, работ и услуг на п</t>
  </si>
  <si>
    <t>Расчеты по безвозмездным перечислениям  текущего характера нефинансовым организациям государственного сектора на продукцию</t>
  </si>
  <si>
    <t>302 64</t>
  </si>
  <si>
    <t xml:space="preserve">302 65 </t>
  </si>
  <si>
    <t>302 66</t>
  </si>
  <si>
    <t>302 67</t>
  </si>
  <si>
    <t>Расчеты по пособиям по социальной помощи населению в денежной форме</t>
  </si>
  <si>
    <t>Расчеты по пособиям по социальной помощи населению в натуральной форме</t>
  </si>
  <si>
    <t>Расчеты по пенсиям, пособиям, выплачиваемым работодателями, нанимателями бывшим работникам</t>
  </si>
  <si>
    <t>Расчеты по пособиям по социальной помощи, выплачиваемым работодателями, нанимателями бывшим работникам в натуральной форме</t>
  </si>
  <si>
    <t>Расчеты по социальным пособиям и компенсациям персоналу в денежной форме</t>
  </si>
  <si>
    <t>Расчеты по социальным компенсациям персоналу в натуральной форме</t>
  </si>
  <si>
    <t>302 81</t>
  </si>
  <si>
    <t xml:space="preserve">302 84 </t>
  </si>
  <si>
    <t>302 85</t>
  </si>
  <si>
    <t>302 86</t>
  </si>
  <si>
    <t>Расчеты по безвозмездным перечислениям капитального характера государственным (муниципальным) бюджетным и автономным учреждениям</t>
  </si>
  <si>
    <t>Расчеты по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</si>
  <si>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Расчеты по безвозмездным перечислениям капитального характера нефинансовым организациям государственного сектора</t>
  </si>
  <si>
    <t>Расчеты по безвозмездным перечислениям капитального характера некоммерческим организациям и физическим лицам – производителям товаров, работ и услуг</t>
  </si>
  <si>
    <t>302 97</t>
  </si>
  <si>
    <t xml:space="preserve">302 98 </t>
  </si>
  <si>
    <t>302 99</t>
  </si>
  <si>
    <t>Расчеты по иным выплатам текущего характера физическим лицам</t>
  </si>
  <si>
    <t>Расчеты по иным выплатам текущего характера организациям</t>
  </si>
  <si>
    <t>Расчеты по иным выплатам капитального характера физическим лицам</t>
  </si>
  <si>
    <t>Расчеты по иным выплатам капитального характера организациям</t>
  </si>
  <si>
    <t xml:space="preserve">03 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</si>
  <si>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</si>
  <si>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</si>
  <si>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</si>
  <si>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</si>
  <si>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</si>
  <si>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</si>
  <si>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</si>
  <si>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</si>
  <si>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</si>
  <si>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</si>
  <si>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</si>
  <si>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</si>
  <si>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</si>
  <si>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19</t>
  </si>
  <si>
    <t>20</t>
  </si>
  <si>
    <t>21</t>
  </si>
  <si>
    <t>22</t>
  </si>
  <si>
    <t>23</t>
  </si>
  <si>
    <t>24</t>
  </si>
  <si>
    <t>Бланки строгой отчетности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</si>
  <si>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</si>
  <si>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</si>
  <si>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</si>
  <si>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</si>
  <si>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 xml:space="preserve">Запасные части к транспортным средствам, выданные взамен изношенных </t>
  </si>
  <si>
    <t>Обеспечение исполнения обязательств</t>
  </si>
  <si>
    <t>Государственные и муниципальные гарантии</t>
  </si>
  <si>
    <t xml:space="preserve">Спецоборудование для выполнения научно-исследовательских работ по договорам с заказчиками </t>
  </si>
  <si>
    <t>Экспериментальные устройства</t>
  </si>
  <si>
    <t>Расчетные документы,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</si>
  <si>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</si>
  <si>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Переплаты пенсий и пособий вследствие неправильного применения законодательства о пенсиях и пособиях, счетных ошибок </t>
  </si>
  <si>
    <t>Невыясненные поступления прошлых лет</t>
  </si>
  <si>
    <t>Списанная задолженность невостребованная кредиторами</t>
  </si>
  <si>
    <t>Основные средства в эксплуатации</t>
  </si>
  <si>
    <t>Материальные ценности, полученные по централизованному снабжению</t>
  </si>
  <si>
    <t xml:space="preserve">Периодические издания для пользования </t>
  </si>
  <si>
    <t>27</t>
  </si>
  <si>
    <t>29</t>
  </si>
  <si>
    <t>30</t>
  </si>
  <si>
    <t>31</t>
  </si>
  <si>
    <t>40</t>
  </si>
  <si>
    <t>42</t>
  </si>
  <si>
    <t>Материальные ценности, выданные в личное пользование работникам (сотрудникам)</t>
  </si>
  <si>
    <t>Представленные субсидии на приобретение жилья</t>
  </si>
  <si>
    <t>Расчеты по исполнению денежных обязательств через третьих лиц</t>
  </si>
  <si>
    <t>Акции по номинальной стоимости</t>
  </si>
  <si>
    <t>Бюджетные инвестиции, реализуемые организациями</t>
  </si>
  <si>
    <t>Расчеты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</si>
  <si>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Раздел 1. НЕФИНАНСОВЫЕ АКТИВЫ</t>
  </si>
  <si>
    <t xml:space="preserve">Раздел 2. ФИНАНСОВЫЕ АКТИВЫ </t>
  </si>
  <si>
    <t xml:space="preserve">Раздел 3. ОБЯЗАТЕЛЬСТВА </t>
  </si>
  <si>
    <t>Раздел 4. ФИНАНСОВЫЙ РЕЗУЛЬТАТ</t>
  </si>
  <si>
    <t>Дебиторская задолженность по выплатам - 206</t>
  </si>
  <si>
    <t>Дебиторская задолдженность по расчетам с  подотчетными лицами - 208</t>
  </si>
  <si>
    <t>Дебиторская задолженность по расчетам по ущербу и иным доходам - 209</t>
  </si>
  <si>
    <t>Дебиторская задолженность по платежам в бюджеты - 303</t>
  </si>
  <si>
    <t>Кредиторская задолженность по принятым обязательствам - 302, всего</t>
  </si>
  <si>
    <t>Кредиторская задолженность по расчетам с подотчетными лицами - 208</t>
  </si>
  <si>
    <t>Кредиторская задолженность по платежам в бюджеты - 303</t>
  </si>
  <si>
    <t>Кредиторская задолженность по доходам -205, всего</t>
  </si>
  <si>
    <t>Кредиторская задолженность по расчетам по ущербу и иным доходам - 209</t>
  </si>
  <si>
    <t>"Нежилые помещения (здания и сооружения) - недвижимое имущество учреждения"</t>
  </si>
  <si>
    <t>Примечания (причина изменения входящего остатка)</t>
  </si>
  <si>
    <t xml:space="preserve">Сомнительная задолженность </t>
  </si>
  <si>
    <t>расхождение между показателями счета на 31.12.2020г. и на 01.01.2021г.</t>
  </si>
  <si>
    <t>102 3D</t>
  </si>
  <si>
    <t>102 3I</t>
  </si>
  <si>
    <t>102 3N</t>
  </si>
  <si>
    <t>102 3R</t>
  </si>
  <si>
    <t>Иные объекты интеллектуальной собственности - иное движимое имущество учреждения</t>
  </si>
  <si>
    <t>Программное обеспечение и базы данных - иное движимое имущество учреждения</t>
  </si>
  <si>
    <t>Научные исследования (научно-исследовательские разработки) - иное движимое имущество учреждения</t>
  </si>
  <si>
    <t>Опытно-конструкторские и технологические разработки - иное движимое имущество учреждения</t>
  </si>
  <si>
    <t>104 3D</t>
  </si>
  <si>
    <t>104 3I</t>
  </si>
  <si>
    <t>104 3N</t>
  </si>
  <si>
    <t>104 3R</t>
  </si>
  <si>
    <t>Амортизация иных объектов интеллектуальной собственности - иного движимого имущества учреждения</t>
  </si>
  <si>
    <t>Амортизация программного обеспечения и баз данных - иного движимого имущества учреждения</t>
  </si>
  <si>
    <t>Амортизация научных исследований (научно-исследовательских разработок) - иного движимого имущества учреждения</t>
  </si>
  <si>
    <t>Амортизация опытно-конструкторских и технологических разработок - иного движимого имущества учреждения</t>
  </si>
  <si>
    <t>104 5I</t>
  </si>
  <si>
    <t>Амортизация имущества казны - программного обеспечения и баз данных в концессии</t>
  </si>
  <si>
    <t>104 6D</t>
  </si>
  <si>
    <t>104 6I</t>
  </si>
  <si>
    <t>104 6N</t>
  </si>
  <si>
    <t>104 6R</t>
  </si>
  <si>
    <t>Амортизация прав пользования иными объектами интеллектуальной собственности</t>
  </si>
  <si>
    <t>Амортизация прав пользования программным обеспечением и базами данных</t>
  </si>
  <si>
    <t>Амортизация прав пользования научными исследованиями (научно-исследовательскими разработками)</t>
  </si>
  <si>
    <t>Амортизация прав пользования опытно-конструкторскими и технологическими разработками</t>
  </si>
  <si>
    <t>104 9I</t>
  </si>
  <si>
    <t>Амортизация программного обеспечения и баз данных - имущества в концессии</t>
  </si>
  <si>
    <t>Лекарственные препараты и медицинские материалы - иное движимое имущество учреждения</t>
  </si>
  <si>
    <t>106 50</t>
  </si>
  <si>
    <t>Вложения в объекты государственной (муниципальной) казны</t>
  </si>
  <si>
    <t>106 90</t>
  </si>
  <si>
    <t>"Вложения в имущество концедента"</t>
  </si>
  <si>
    <t xml:space="preserve">108 9I </t>
  </si>
  <si>
    <t>Нематериальные активы концедента, составляющие казну</t>
  </si>
  <si>
    <t xml:space="preserve">111 6D </t>
  </si>
  <si>
    <t>111 6I</t>
  </si>
  <si>
    <t xml:space="preserve">111 6N </t>
  </si>
  <si>
    <t>111 6R</t>
  </si>
  <si>
    <t>Права пользования иными объектами интеллектуальной собственности</t>
  </si>
  <si>
    <t>Права пользования программным обеспечением и базами данных</t>
  </si>
  <si>
    <t>Права пользования научными исследованиями (научно-исследовательскими разработками)</t>
  </si>
  <si>
    <t>Права пользования опытно-конструкторскими и технологическими разработками</t>
  </si>
  <si>
    <t xml:space="preserve">114 00 </t>
  </si>
  <si>
    <t>"Обесценение нефинансовых активов"</t>
  </si>
  <si>
    <t>201 00</t>
  </si>
  <si>
    <t>Денежные средства учреждения</t>
  </si>
  <si>
    <t>205 10</t>
  </si>
  <si>
    <t>Расчеты по налоговым доходам</t>
  </si>
  <si>
    <t>Права пользования активами - 111</t>
  </si>
  <si>
    <t>Дебиторская задолженность по доходам - 205</t>
  </si>
  <si>
    <t>301 00</t>
  </si>
  <si>
    <t xml:space="preserve">Расчеты с кредиторами по долговым обязательствам </t>
  </si>
  <si>
    <t>401 00</t>
  </si>
  <si>
    <t>Финансовый результат экономического субъекта</t>
  </si>
  <si>
    <t>401 41</t>
  </si>
  <si>
    <t>Доходы будущих периодов к признанию в текущем году</t>
  </si>
  <si>
    <t>401 49</t>
  </si>
  <si>
    <t>Доходы будущих периодов к признанию в очередные года</t>
  </si>
  <si>
    <t>ПО РАЗДЕЛАМ</t>
  </si>
  <si>
    <t>Нефинансовые кативы, переданные в доверительное управление</t>
  </si>
  <si>
    <t>38</t>
  </si>
  <si>
    <t>Сметная стоимость создания (реконструкции) объекта концессии</t>
  </si>
  <si>
    <t>39</t>
  </si>
  <si>
    <t>Доходы от инвестиций на создание и (или) реконструкцию объекта концессии</t>
  </si>
  <si>
    <t>Финансовые активы в управляющих компаниях</t>
  </si>
  <si>
    <t>45</t>
  </si>
  <si>
    <t>Доходы и расходы по долгосрочным договорам строительного подряда</t>
  </si>
  <si>
    <t>106 3D</t>
  </si>
  <si>
    <t>Вложения в иные объекты интеллектуальной собственности - иное движимое имущество учреждения</t>
  </si>
  <si>
    <t>106 3I</t>
  </si>
  <si>
    <t>Вложения в программное обеспечение и базы данных - иное движимое имущество учреждения</t>
  </si>
  <si>
    <t>106 3N</t>
  </si>
  <si>
    <t>Вложения в научные исследования (научно-исследовательскими разработками) - иное движимое имущество учреждения</t>
  </si>
  <si>
    <t>106 3R</t>
  </si>
  <si>
    <t>Вложения в опытно-конструкторские и технологические разработки - иное движимое имущество учреждения</t>
  </si>
  <si>
    <t>106 6D</t>
  </si>
  <si>
    <t>Вложения в права пользования иными объектами интеллектуальной собственности</t>
  </si>
  <si>
    <t>106 6I</t>
  </si>
  <si>
    <t>Вложения в права пользования программным обеспечением и базами данных</t>
  </si>
  <si>
    <t>106 6N</t>
  </si>
  <si>
    <t>Вложения в права пользования научными исследованиями (научно-исследовательскими разработками)</t>
  </si>
  <si>
    <t>106 6R</t>
  </si>
  <si>
    <t>Вложения в права пользования опытно-конструкторскими и технологическими разработками</t>
  </si>
  <si>
    <t>33</t>
  </si>
  <si>
    <t>Ценные бумаги по договорам репо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</si>
</sst>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6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vertical="center" wrapText="1"/>
    </xf>
    <xf numFmtId="2" fontId="4" fillId="2" borderId="4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 wrapText="1"/>
    </xf>
    <xf numFmtId="2" fontId="6" fillId="5" borderId="1" xfId="0" applyNumberFormat="1" applyFont="1" applyFill="1" applyBorder="1" applyAlignment="1">
      <alignment horizontal="center" vertical="center" wrapText="1"/>
    </xf>
    <xf numFmtId="2" fontId="6" fillId="5" borderId="4" xfId="0" applyNumberFormat="1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2" fontId="6" fillId="4" borderId="17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8" fillId="6" borderId="0" xfId="0" applyFont="1" applyFill="1" applyBorder="1" applyAlignment="1">
      <alignment horizontal="left" vertical="center" wrapText="1"/>
    </xf>
    <xf numFmtId="2" fontId="6" fillId="5" borderId="17" xfId="0" applyNumberFormat="1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2" fontId="7" fillId="2" borderId="2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12" fillId="5" borderId="27" xfId="0" applyNumberFormat="1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2" fontId="6" fillId="4" borderId="26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2" fontId="6" fillId="5" borderId="27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0" fontId="4" fillId="7" borderId="16" xfId="0" applyFont="1" applyFill="1" applyBorder="1" applyAlignment="1">
      <alignment horizontal="center" vertical="center" wrapText="1"/>
    </xf>
    <xf numFmtId="0" fontId="6" fillId="7" borderId="17" xfId="0" applyFont="1" applyFill="1" applyBorder="1" applyAlignment="1">
      <alignment horizontal="center" vertical="center" wrapText="1"/>
    </xf>
    <xf numFmtId="0" fontId="4" fillId="7" borderId="17" xfId="0" applyFont="1" applyFill="1" applyBorder="1" applyAlignment="1">
      <alignment horizontal="center" vertical="center" wrapText="1"/>
    </xf>
    <xf numFmtId="2" fontId="6" fillId="7" borderId="17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48"/>
  <sheetViews>
    <sheetView view="pageBreakPreview" topLeftCell="A64" zoomScale="55" zoomScaleNormal="136" zoomScaleSheetLayoutView="55" workbookViewId="0">
      <selection activeCell="A117" sqref="A117:D120"/>
    </sheetView>
  </sheetViews>
  <sheetFormatPr defaultColWidth="8.85546875" defaultRowHeight="18.75"/>
  <cols>
    <col min="1" max="1" width="12.7109375" style="1" customWidth="1"/>
    <col min="2" max="2" width="156.7109375" style="1" customWidth="1"/>
    <col min="3" max="3" width="63.85546875" style="5" customWidth="1"/>
    <col min="4" max="4" width="22.140625" style="2" customWidth="1"/>
    <col min="5" max="16384" width="8.85546875" style="2"/>
  </cols>
  <sheetData>
    <row r="1" spans="1:4" ht="51.75" customHeight="1">
      <c r="A1" s="7"/>
      <c r="B1" s="15" t="s">
        <v>368</v>
      </c>
      <c r="C1" s="101"/>
      <c r="D1" s="101"/>
    </row>
    <row r="2" spans="1:4" ht="19.5" thickBot="1">
      <c r="A2" s="7"/>
      <c r="B2" s="7"/>
      <c r="C2" s="6"/>
    </row>
    <row r="3" spans="1:4" ht="65.25" customHeight="1">
      <c r="A3" s="102" t="s">
        <v>134</v>
      </c>
      <c r="B3" s="103"/>
      <c r="C3" s="106" t="s">
        <v>577</v>
      </c>
      <c r="D3" s="108" t="s">
        <v>579</v>
      </c>
    </row>
    <row r="4" spans="1:4" ht="123" customHeight="1" thickBot="1">
      <c r="A4" s="104"/>
      <c r="B4" s="105"/>
      <c r="C4" s="107"/>
      <c r="D4" s="108"/>
    </row>
    <row r="5" spans="1:4" ht="32.25" customHeight="1">
      <c r="A5" s="109" t="s">
        <v>563</v>
      </c>
      <c r="B5" s="109"/>
      <c r="C5" s="109"/>
      <c r="D5" s="55"/>
    </row>
    <row r="6" spans="1:4" ht="30.75" customHeight="1">
      <c r="A6" s="94" t="s">
        <v>40</v>
      </c>
      <c r="B6" s="94"/>
      <c r="C6" s="94"/>
      <c r="D6" s="57">
        <f>D7+D8+D9+D10+D11+D13+D14+D15+D16+D17+D18+D19+D12</f>
        <v>0</v>
      </c>
    </row>
    <row r="7" spans="1:4" s="4" customFormat="1" ht="25.5" customHeight="1">
      <c r="A7" s="27" t="s">
        <v>41</v>
      </c>
      <c r="B7" s="27" t="s">
        <v>576</v>
      </c>
      <c r="C7" s="28"/>
      <c r="D7" s="29"/>
    </row>
    <row r="8" spans="1:4" ht="22.5" customHeight="1">
      <c r="A8" s="27" t="s">
        <v>43</v>
      </c>
      <c r="B8" s="27" t="s">
        <v>369</v>
      </c>
      <c r="C8" s="28"/>
      <c r="D8" s="29"/>
    </row>
    <row r="9" spans="1:4" ht="23.25" customHeight="1">
      <c r="A9" s="27" t="s">
        <v>44</v>
      </c>
      <c r="B9" s="27" t="s">
        <v>42</v>
      </c>
      <c r="C9" s="28"/>
      <c r="D9" s="12"/>
    </row>
    <row r="10" spans="1:4" ht="22.5" customHeight="1">
      <c r="A10" s="27" t="s">
        <v>45</v>
      </c>
      <c r="B10" s="27" t="s">
        <v>370</v>
      </c>
      <c r="C10" s="28"/>
      <c r="D10" s="12"/>
    </row>
    <row r="11" spans="1:4" ht="23.25" customHeight="1">
      <c r="A11" s="27" t="s">
        <v>46</v>
      </c>
      <c r="B11" s="27" t="s">
        <v>47</v>
      </c>
      <c r="C11" s="28"/>
      <c r="D11" s="12"/>
    </row>
    <row r="12" spans="1:4" ht="24" customHeight="1">
      <c r="A12" s="27" t="s">
        <v>48</v>
      </c>
      <c r="B12" s="27" t="s">
        <v>49</v>
      </c>
      <c r="C12" s="28"/>
      <c r="D12" s="12"/>
    </row>
    <row r="13" spans="1:4" ht="26.25" customHeight="1">
      <c r="A13" s="27" t="s">
        <v>50</v>
      </c>
      <c r="B13" s="27" t="s">
        <v>51</v>
      </c>
      <c r="C13" s="28"/>
      <c r="D13" s="29"/>
    </row>
    <row r="14" spans="1:4" ht="26.25" customHeight="1">
      <c r="A14" s="27" t="s">
        <v>52</v>
      </c>
      <c r="B14" s="27" t="s">
        <v>1</v>
      </c>
      <c r="C14" s="28"/>
      <c r="D14" s="12"/>
    </row>
    <row r="15" spans="1:4" ht="22.5" customHeight="1">
      <c r="A15" s="27" t="s">
        <v>53</v>
      </c>
      <c r="B15" s="27" t="s">
        <v>2</v>
      </c>
      <c r="C15" s="28"/>
      <c r="D15" s="12"/>
    </row>
    <row r="16" spans="1:4" ht="25.5" customHeight="1">
      <c r="A16" s="27" t="s">
        <v>54</v>
      </c>
      <c r="B16" s="27" t="s">
        <v>3</v>
      </c>
      <c r="C16" s="28"/>
      <c r="D16" s="12"/>
    </row>
    <row r="17" spans="1:4" ht="24" customHeight="1">
      <c r="A17" s="27" t="s">
        <v>55</v>
      </c>
      <c r="B17" s="27" t="s">
        <v>4</v>
      </c>
      <c r="C17" s="28"/>
      <c r="D17" s="12"/>
    </row>
    <row r="18" spans="1:4" ht="26.25" customHeight="1">
      <c r="A18" s="27" t="s">
        <v>56</v>
      </c>
      <c r="B18" s="27" t="s">
        <v>5</v>
      </c>
      <c r="C18" s="28"/>
      <c r="D18" s="12"/>
    </row>
    <row r="19" spans="1:4" ht="24" customHeight="1">
      <c r="A19" s="27" t="s">
        <v>57</v>
      </c>
      <c r="B19" s="27" t="s">
        <v>6</v>
      </c>
      <c r="C19" s="28"/>
      <c r="D19" s="12"/>
    </row>
    <row r="20" spans="1:4" ht="30.75" customHeight="1">
      <c r="A20" s="94" t="s">
        <v>58</v>
      </c>
      <c r="B20" s="94"/>
      <c r="C20" s="94"/>
      <c r="D20" s="57">
        <f>D21+D22+D23+D24</f>
        <v>0</v>
      </c>
    </row>
    <row r="21" spans="1:4" ht="24" customHeight="1">
      <c r="A21" s="27" t="s">
        <v>580</v>
      </c>
      <c r="B21" s="27" t="s">
        <v>584</v>
      </c>
      <c r="C21" s="28"/>
      <c r="D21" s="12"/>
    </row>
    <row r="22" spans="1:4" ht="24" customHeight="1">
      <c r="A22" s="27" t="s">
        <v>581</v>
      </c>
      <c r="B22" s="27" t="s">
        <v>585</v>
      </c>
      <c r="C22" s="27"/>
      <c r="D22" s="12"/>
    </row>
    <row r="23" spans="1:4" ht="24" customHeight="1">
      <c r="A23" s="27" t="s">
        <v>582</v>
      </c>
      <c r="B23" s="27" t="s">
        <v>586</v>
      </c>
      <c r="C23" s="27"/>
      <c r="D23" s="12"/>
    </row>
    <row r="24" spans="1:4" ht="24" customHeight="1">
      <c r="A24" s="27" t="s">
        <v>583</v>
      </c>
      <c r="B24" s="27" t="s">
        <v>587</v>
      </c>
      <c r="C24" s="27"/>
      <c r="D24" s="12"/>
    </row>
    <row r="25" spans="1:4" ht="30.75" customHeight="1">
      <c r="A25" s="93" t="s">
        <v>59</v>
      </c>
      <c r="B25" s="94"/>
      <c r="C25" s="94"/>
      <c r="D25" s="57">
        <f>D26+D27+D28+D29</f>
        <v>0</v>
      </c>
    </row>
    <row r="26" spans="1:4" ht="24" customHeight="1">
      <c r="A26" s="27" t="s">
        <v>60</v>
      </c>
      <c r="B26" s="27" t="s">
        <v>61</v>
      </c>
      <c r="C26" s="28"/>
      <c r="D26" s="12"/>
    </row>
    <row r="27" spans="1:4" ht="24.75" customHeight="1">
      <c r="A27" s="27" t="s">
        <v>62</v>
      </c>
      <c r="B27" s="27" t="s">
        <v>367</v>
      </c>
      <c r="C27" s="28"/>
      <c r="D27" s="12"/>
    </row>
    <row r="28" spans="1:4" ht="24" customHeight="1">
      <c r="A28" s="27" t="s">
        <v>63</v>
      </c>
      <c r="B28" s="27" t="s">
        <v>64</v>
      </c>
      <c r="C28" s="28"/>
      <c r="D28" s="12"/>
    </row>
    <row r="29" spans="1:4" ht="25.5" customHeight="1">
      <c r="A29" s="27" t="s">
        <v>65</v>
      </c>
      <c r="B29" s="27" t="s">
        <v>66</v>
      </c>
      <c r="C29" s="28"/>
      <c r="D29" s="12"/>
    </row>
    <row r="30" spans="1:4" ht="30.75" customHeight="1">
      <c r="A30" s="93" t="s">
        <v>95</v>
      </c>
      <c r="B30" s="94"/>
      <c r="C30" s="94"/>
      <c r="D30" s="57">
        <f>SUM(D31:D62)</f>
        <v>0</v>
      </c>
    </row>
    <row r="31" spans="1:4" ht="24" customHeight="1">
      <c r="A31" s="27" t="s">
        <v>67</v>
      </c>
      <c r="B31" s="27" t="s">
        <v>7</v>
      </c>
      <c r="C31" s="28"/>
      <c r="D31" s="29"/>
    </row>
    <row r="32" spans="1:4" ht="26.25" customHeight="1">
      <c r="A32" s="27" t="s">
        <v>69</v>
      </c>
      <c r="B32" s="27" t="s">
        <v>70</v>
      </c>
      <c r="C32" s="28"/>
      <c r="D32" s="29"/>
    </row>
    <row r="33" spans="1:4" ht="24.75" customHeight="1">
      <c r="A33" s="27" t="s">
        <v>71</v>
      </c>
      <c r="B33" s="27" t="s">
        <v>72</v>
      </c>
      <c r="C33" s="28"/>
      <c r="D33" s="12"/>
    </row>
    <row r="34" spans="1:4" ht="24.75" customHeight="1">
      <c r="A34" s="27" t="s">
        <v>73</v>
      </c>
      <c r="B34" s="27" t="s">
        <v>68</v>
      </c>
      <c r="C34" s="28"/>
      <c r="D34" s="12"/>
    </row>
    <row r="35" spans="1:4" ht="26.25" customHeight="1">
      <c r="A35" s="27" t="s">
        <v>74</v>
      </c>
      <c r="B35" s="27" t="s">
        <v>75</v>
      </c>
      <c r="C35" s="28"/>
      <c r="D35" s="12"/>
    </row>
    <row r="36" spans="1:4" ht="22.5" customHeight="1">
      <c r="A36" s="27" t="s">
        <v>78</v>
      </c>
      <c r="B36" s="27" t="s">
        <v>76</v>
      </c>
      <c r="C36" s="28"/>
      <c r="D36" s="12"/>
    </row>
    <row r="37" spans="1:4" ht="23.25" customHeight="1">
      <c r="A37" s="27" t="s">
        <v>79</v>
      </c>
      <c r="B37" s="27" t="s">
        <v>77</v>
      </c>
      <c r="C37" s="28"/>
      <c r="D37" s="29"/>
    </row>
    <row r="38" spans="1:4" ht="23.25" customHeight="1">
      <c r="A38" s="27" t="s">
        <v>588</v>
      </c>
      <c r="B38" s="27" t="s">
        <v>592</v>
      </c>
      <c r="C38" s="28"/>
      <c r="D38" s="12"/>
    </row>
    <row r="39" spans="1:4" ht="23.25" customHeight="1">
      <c r="A39" s="27" t="s">
        <v>589</v>
      </c>
      <c r="B39" s="27" t="s">
        <v>593</v>
      </c>
      <c r="C39" s="28"/>
      <c r="D39" s="12"/>
    </row>
    <row r="40" spans="1:4" ht="45" customHeight="1">
      <c r="A40" s="27" t="s">
        <v>590</v>
      </c>
      <c r="B40" s="27" t="s">
        <v>594</v>
      </c>
      <c r="C40" s="28"/>
      <c r="D40" s="12"/>
    </row>
    <row r="41" spans="1:4" ht="23.25" customHeight="1">
      <c r="A41" s="27" t="s">
        <v>591</v>
      </c>
      <c r="B41" s="27" t="s">
        <v>595</v>
      </c>
      <c r="C41" s="28"/>
      <c r="D41" s="12"/>
    </row>
    <row r="42" spans="1:4" ht="23.25" customHeight="1">
      <c r="A42" s="27" t="s">
        <v>80</v>
      </c>
      <c r="B42" s="27" t="s">
        <v>8</v>
      </c>
      <c r="C42" s="28"/>
      <c r="D42" s="12"/>
    </row>
    <row r="43" spans="1:4" ht="25.5" customHeight="1">
      <c r="A43" s="27" t="s">
        <v>81</v>
      </c>
      <c r="B43" s="27" t="s">
        <v>9</v>
      </c>
      <c r="C43" s="28"/>
      <c r="D43" s="12"/>
    </row>
    <row r="44" spans="1:4" ht="24" customHeight="1">
      <c r="A44" s="27" t="s">
        <v>82</v>
      </c>
      <c r="B44" s="27" t="s">
        <v>34</v>
      </c>
      <c r="C44" s="28"/>
      <c r="D44" s="12"/>
    </row>
    <row r="45" spans="1:4" ht="26.25" customHeight="1">
      <c r="A45" s="27" t="s">
        <v>83</v>
      </c>
      <c r="B45" s="27" t="s">
        <v>35</v>
      </c>
      <c r="C45" s="28"/>
      <c r="D45" s="12"/>
    </row>
    <row r="46" spans="1:4" ht="26.25" customHeight="1">
      <c r="A46" s="27" t="s">
        <v>84</v>
      </c>
      <c r="B46" s="27" t="s">
        <v>10</v>
      </c>
      <c r="C46" s="28"/>
      <c r="D46" s="12"/>
    </row>
    <row r="47" spans="1:4" ht="24.75" customHeight="1">
      <c r="A47" s="27" t="s">
        <v>85</v>
      </c>
      <c r="B47" s="27" t="s">
        <v>11</v>
      </c>
      <c r="C47" s="28"/>
      <c r="D47" s="12"/>
    </row>
    <row r="48" spans="1:4" ht="24" customHeight="1">
      <c r="A48" s="27" t="s">
        <v>86</v>
      </c>
      <c r="B48" s="27" t="s">
        <v>37</v>
      </c>
      <c r="C48" s="28"/>
      <c r="D48" s="29"/>
    </row>
    <row r="49" spans="1:4" ht="26.25" customHeight="1">
      <c r="A49" s="27" t="s">
        <v>87</v>
      </c>
      <c r="B49" s="27" t="s">
        <v>36</v>
      </c>
      <c r="C49" s="28"/>
      <c r="D49" s="29"/>
    </row>
    <row r="50" spans="1:4" ht="25.5" customHeight="1">
      <c r="A50" s="27" t="s">
        <v>88</v>
      </c>
      <c r="B50" s="27" t="s">
        <v>0</v>
      </c>
      <c r="C50" s="28"/>
      <c r="D50" s="29"/>
    </row>
    <row r="51" spans="1:4" ht="25.5" customHeight="1">
      <c r="A51" s="27" t="s">
        <v>89</v>
      </c>
      <c r="B51" s="27" t="s">
        <v>38</v>
      </c>
      <c r="C51" s="28"/>
      <c r="D51" s="29"/>
    </row>
    <row r="52" spans="1:4" ht="25.5" customHeight="1">
      <c r="A52" s="27" t="s">
        <v>596</v>
      </c>
      <c r="B52" s="27" t="s">
        <v>597</v>
      </c>
      <c r="C52" s="28"/>
      <c r="D52" s="29"/>
    </row>
    <row r="53" spans="1:4" ht="25.5" customHeight="1">
      <c r="A53" s="27" t="s">
        <v>598</v>
      </c>
      <c r="B53" s="27" t="s">
        <v>602</v>
      </c>
      <c r="C53" s="28"/>
      <c r="D53" s="29"/>
    </row>
    <row r="54" spans="1:4" ht="25.5" customHeight="1">
      <c r="A54" s="27" t="s">
        <v>599</v>
      </c>
      <c r="B54" s="27" t="s">
        <v>603</v>
      </c>
      <c r="C54" s="28"/>
      <c r="D54" s="29"/>
    </row>
    <row r="55" spans="1:4" ht="25.5" customHeight="1">
      <c r="A55" s="27" t="s">
        <v>600</v>
      </c>
      <c r="B55" s="27" t="s">
        <v>604</v>
      </c>
      <c r="C55" s="28"/>
      <c r="D55" s="29"/>
    </row>
    <row r="56" spans="1:4" ht="25.5" customHeight="1">
      <c r="A56" s="27" t="s">
        <v>601</v>
      </c>
      <c r="B56" s="27" t="s">
        <v>605</v>
      </c>
      <c r="C56" s="28"/>
      <c r="D56" s="29"/>
    </row>
    <row r="57" spans="1:4" ht="23.25" customHeight="1">
      <c r="A57" s="27" t="s">
        <v>90</v>
      </c>
      <c r="B57" s="27" t="s">
        <v>12</v>
      </c>
      <c r="C57" s="28"/>
      <c r="D57" s="12"/>
    </row>
    <row r="58" spans="1:4" ht="25.5" customHeight="1">
      <c r="A58" s="27" t="s">
        <v>91</v>
      </c>
      <c r="B58" s="27" t="s">
        <v>13</v>
      </c>
      <c r="C58" s="28"/>
      <c r="D58" s="12"/>
    </row>
    <row r="59" spans="1:4" ht="24" customHeight="1">
      <c r="A59" s="27" t="s">
        <v>92</v>
      </c>
      <c r="B59" s="27" t="s">
        <v>14</v>
      </c>
      <c r="C59" s="28"/>
      <c r="D59" s="12"/>
    </row>
    <row r="60" spans="1:4" ht="26.25" customHeight="1">
      <c r="A60" s="27" t="s">
        <v>93</v>
      </c>
      <c r="B60" s="27" t="s">
        <v>15</v>
      </c>
      <c r="C60" s="28"/>
      <c r="D60" s="12"/>
    </row>
    <row r="61" spans="1:4" ht="25.5" customHeight="1">
      <c r="A61" s="27" t="s">
        <v>94</v>
      </c>
      <c r="B61" s="27" t="s">
        <v>16</v>
      </c>
      <c r="C61" s="28"/>
      <c r="D61" s="12"/>
    </row>
    <row r="62" spans="1:4" ht="25.5" customHeight="1">
      <c r="A62" s="27" t="s">
        <v>606</v>
      </c>
      <c r="B62" s="27" t="s">
        <v>607</v>
      </c>
      <c r="C62" s="27"/>
      <c r="D62" s="12"/>
    </row>
    <row r="63" spans="1:4" ht="31.5" customHeight="1">
      <c r="A63" s="94" t="s">
        <v>96</v>
      </c>
      <c r="B63" s="94"/>
      <c r="C63" s="94"/>
      <c r="D63" s="57">
        <f>D65+D66+D67+D68+D69+D70+D71+D72+D73</f>
        <v>0</v>
      </c>
    </row>
    <row r="64" spans="1:4" ht="30" customHeight="1">
      <c r="A64" s="95" t="s">
        <v>393</v>
      </c>
      <c r="B64" s="95"/>
      <c r="C64" s="30"/>
      <c r="D64" s="31"/>
    </row>
    <row r="65" spans="1:4" ht="26.25" customHeight="1">
      <c r="A65" s="27" t="s">
        <v>376</v>
      </c>
      <c r="B65" s="27" t="s">
        <v>608</v>
      </c>
      <c r="C65" s="28"/>
      <c r="D65" s="12"/>
    </row>
    <row r="66" spans="1:4" ht="25.5" customHeight="1">
      <c r="A66" s="27" t="s">
        <v>378</v>
      </c>
      <c r="B66" s="27" t="s">
        <v>377</v>
      </c>
      <c r="C66" s="28"/>
      <c r="D66" s="12"/>
    </row>
    <row r="67" spans="1:4" ht="25.5" customHeight="1">
      <c r="A67" s="27" t="s">
        <v>380</v>
      </c>
      <c r="B67" s="27" t="s">
        <v>379</v>
      </c>
      <c r="C67" s="28"/>
      <c r="D67" s="12"/>
    </row>
    <row r="68" spans="1:4" ht="22.5" customHeight="1">
      <c r="A68" s="27" t="s">
        <v>381</v>
      </c>
      <c r="B68" s="27" t="s">
        <v>382</v>
      </c>
      <c r="C68" s="27"/>
      <c r="D68" s="12"/>
    </row>
    <row r="69" spans="1:4" ht="24.75" customHeight="1">
      <c r="A69" s="27" t="s">
        <v>383</v>
      </c>
      <c r="B69" s="27" t="s">
        <v>384</v>
      </c>
      <c r="C69" s="27"/>
      <c r="D69" s="12"/>
    </row>
    <row r="70" spans="1:4" ht="24.75" customHeight="1">
      <c r="A70" s="27" t="s">
        <v>385</v>
      </c>
      <c r="B70" s="27" t="s">
        <v>386</v>
      </c>
      <c r="C70" s="27"/>
      <c r="D70" s="12"/>
    </row>
    <row r="71" spans="1:4" ht="22.5" customHeight="1">
      <c r="A71" s="27" t="s">
        <v>387</v>
      </c>
      <c r="B71" s="27" t="s">
        <v>388</v>
      </c>
      <c r="C71" s="27"/>
      <c r="D71" s="12"/>
    </row>
    <row r="72" spans="1:4" ht="24" customHeight="1">
      <c r="A72" s="27" t="s">
        <v>389</v>
      </c>
      <c r="B72" s="27" t="s">
        <v>390</v>
      </c>
      <c r="C72" s="27"/>
      <c r="D72" s="12"/>
    </row>
    <row r="73" spans="1:4" ht="25.5" customHeight="1">
      <c r="A73" s="27" t="s">
        <v>391</v>
      </c>
      <c r="B73" s="27" t="s">
        <v>392</v>
      </c>
      <c r="C73" s="27"/>
      <c r="D73" s="12"/>
    </row>
    <row r="74" spans="1:4" ht="30.75" customHeight="1">
      <c r="A74" s="93" t="s">
        <v>97</v>
      </c>
      <c r="B74" s="94"/>
      <c r="C74" s="94"/>
      <c r="D74" s="57">
        <f>SUM(D76:D91)</f>
        <v>0</v>
      </c>
    </row>
    <row r="75" spans="1:4" ht="30.75" customHeight="1">
      <c r="A75" s="96" t="s">
        <v>393</v>
      </c>
      <c r="B75" s="96"/>
      <c r="C75" s="30"/>
      <c r="D75" s="31"/>
    </row>
    <row r="76" spans="1:4" ht="22.5" customHeight="1">
      <c r="A76" s="27" t="s">
        <v>98</v>
      </c>
      <c r="B76" s="27" t="s">
        <v>17</v>
      </c>
      <c r="C76" s="28"/>
      <c r="D76" s="12"/>
    </row>
    <row r="77" spans="1:4" ht="25.5" customHeight="1">
      <c r="A77" s="27" t="s">
        <v>99</v>
      </c>
      <c r="B77" s="27" t="s">
        <v>39</v>
      </c>
      <c r="C77" s="28"/>
      <c r="D77" s="12"/>
    </row>
    <row r="78" spans="1:4" ht="25.5" customHeight="1">
      <c r="A78" s="27" t="s">
        <v>100</v>
      </c>
      <c r="B78" s="27" t="s">
        <v>18</v>
      </c>
      <c r="C78" s="28"/>
      <c r="D78" s="12"/>
    </row>
    <row r="79" spans="1:4" ht="24" customHeight="1">
      <c r="A79" s="27" t="s">
        <v>102</v>
      </c>
      <c r="B79" s="27" t="s">
        <v>19</v>
      </c>
      <c r="C79" s="28"/>
      <c r="D79" s="12"/>
    </row>
    <row r="80" spans="1:4" ht="25.5" customHeight="1">
      <c r="A80" s="27" t="s">
        <v>101</v>
      </c>
      <c r="B80" s="27" t="s">
        <v>20</v>
      </c>
      <c r="C80" s="28"/>
      <c r="D80" s="12"/>
    </row>
    <row r="81" spans="1:4" ht="25.5" customHeight="1">
      <c r="A81" s="70" t="s">
        <v>648</v>
      </c>
      <c r="B81" s="70" t="s">
        <v>649</v>
      </c>
      <c r="C81" s="92"/>
      <c r="D81" s="12"/>
    </row>
    <row r="82" spans="1:4" ht="25.5" customHeight="1">
      <c r="A82" s="70" t="s">
        <v>650</v>
      </c>
      <c r="B82" s="70" t="s">
        <v>651</v>
      </c>
      <c r="C82" s="92"/>
      <c r="D82" s="12"/>
    </row>
    <row r="83" spans="1:4" ht="25.5" customHeight="1">
      <c r="A83" s="70" t="s">
        <v>652</v>
      </c>
      <c r="B83" s="70" t="s">
        <v>653</v>
      </c>
      <c r="C83" s="92"/>
      <c r="D83" s="12"/>
    </row>
    <row r="84" spans="1:4" ht="25.5" customHeight="1">
      <c r="A84" s="70" t="s">
        <v>654</v>
      </c>
      <c r="B84" s="70" t="s">
        <v>655</v>
      </c>
      <c r="C84" s="92"/>
      <c r="D84" s="12"/>
    </row>
    <row r="85" spans="1:4" ht="25.5" customHeight="1">
      <c r="A85" s="27" t="s">
        <v>103</v>
      </c>
      <c r="B85" s="27" t="s">
        <v>21</v>
      </c>
      <c r="C85" s="28"/>
      <c r="D85" s="12"/>
    </row>
    <row r="86" spans="1:4" ht="25.5" customHeight="1">
      <c r="A86" s="27" t="s">
        <v>609</v>
      </c>
      <c r="B86" s="27" t="s">
        <v>610</v>
      </c>
      <c r="C86" s="28"/>
      <c r="D86" s="12"/>
    </row>
    <row r="87" spans="1:4" ht="25.5" customHeight="1">
      <c r="A87" s="70" t="s">
        <v>656</v>
      </c>
      <c r="B87" s="70" t="s">
        <v>657</v>
      </c>
      <c r="C87" s="92"/>
      <c r="D87" s="12"/>
    </row>
    <row r="88" spans="1:4" ht="25.5" customHeight="1">
      <c r="A88" s="70" t="s">
        <v>658</v>
      </c>
      <c r="B88" s="70" t="s">
        <v>659</v>
      </c>
      <c r="C88" s="92"/>
      <c r="D88" s="12"/>
    </row>
    <row r="89" spans="1:4" ht="25.5" customHeight="1">
      <c r="A89" s="70" t="s">
        <v>660</v>
      </c>
      <c r="B89" s="70" t="s">
        <v>661</v>
      </c>
      <c r="C89" s="92"/>
      <c r="D89" s="12"/>
    </row>
    <row r="90" spans="1:4" ht="25.5" customHeight="1">
      <c r="A90" s="70" t="s">
        <v>662</v>
      </c>
      <c r="B90" s="70" t="s">
        <v>663</v>
      </c>
      <c r="C90" s="92"/>
      <c r="D90" s="12"/>
    </row>
    <row r="91" spans="1:4" ht="25.5" customHeight="1">
      <c r="A91" s="27" t="s">
        <v>611</v>
      </c>
      <c r="B91" s="27" t="s">
        <v>612</v>
      </c>
      <c r="C91" s="28"/>
      <c r="D91" s="12"/>
    </row>
    <row r="92" spans="1:4" ht="33" customHeight="1">
      <c r="A92" s="93" t="s">
        <v>104</v>
      </c>
      <c r="B92" s="94"/>
      <c r="C92" s="94"/>
      <c r="D92" s="57">
        <f>D93</f>
        <v>0</v>
      </c>
    </row>
    <row r="93" spans="1:4" ht="25.5" customHeight="1">
      <c r="A93" s="27" t="s">
        <v>105</v>
      </c>
      <c r="B93" s="27" t="s">
        <v>106</v>
      </c>
      <c r="C93" s="28"/>
      <c r="D93" s="12"/>
    </row>
    <row r="94" spans="1:4" ht="30.75" customHeight="1">
      <c r="A94" s="100" t="s">
        <v>107</v>
      </c>
      <c r="B94" s="100"/>
      <c r="C94" s="100"/>
      <c r="D94" s="58">
        <f>D95+D96+D99+D100+D101+D102+D103+D104+D97+D98</f>
        <v>0</v>
      </c>
    </row>
    <row r="95" spans="1:4" ht="25.5" customHeight="1">
      <c r="A95" s="27" t="s">
        <v>109</v>
      </c>
      <c r="B95" s="27" t="s">
        <v>108</v>
      </c>
      <c r="C95" s="28"/>
      <c r="D95" s="29"/>
    </row>
    <row r="96" spans="1:4" ht="24" customHeight="1">
      <c r="A96" s="27" t="s">
        <v>110</v>
      </c>
      <c r="B96" s="27" t="s">
        <v>111</v>
      </c>
      <c r="C96" s="28"/>
      <c r="D96" s="29"/>
    </row>
    <row r="97" spans="1:4" ht="25.5" customHeight="1">
      <c r="A97" s="27" t="s">
        <v>113</v>
      </c>
      <c r="B97" s="27" t="s">
        <v>112</v>
      </c>
      <c r="C97" s="28"/>
      <c r="D97" s="12"/>
    </row>
    <row r="98" spans="1:4" ht="25.5" customHeight="1">
      <c r="A98" s="27" t="s">
        <v>115</v>
      </c>
      <c r="B98" s="27" t="s">
        <v>114</v>
      </c>
      <c r="C98" s="28"/>
      <c r="D98" s="12"/>
    </row>
    <row r="99" spans="1:4" ht="25.5" customHeight="1">
      <c r="A99" s="27" t="s">
        <v>117</v>
      </c>
      <c r="B99" s="27" t="s">
        <v>116</v>
      </c>
      <c r="C99" s="28"/>
      <c r="D99" s="12"/>
    </row>
    <row r="100" spans="1:4" ht="23.25" customHeight="1">
      <c r="A100" s="27" t="s">
        <v>118</v>
      </c>
      <c r="B100" s="27" t="s">
        <v>22</v>
      </c>
      <c r="C100" s="28"/>
      <c r="D100" s="12"/>
    </row>
    <row r="101" spans="1:4" ht="25.5" customHeight="1">
      <c r="A101" s="27" t="s">
        <v>119</v>
      </c>
      <c r="B101" s="27" t="s">
        <v>23</v>
      </c>
      <c r="C101" s="28"/>
      <c r="D101" s="29"/>
    </row>
    <row r="102" spans="1:4" ht="23.25" customHeight="1">
      <c r="A102" s="27" t="s">
        <v>120</v>
      </c>
      <c r="B102" s="27" t="s">
        <v>24</v>
      </c>
      <c r="C102" s="28"/>
      <c r="D102" s="29"/>
    </row>
    <row r="103" spans="1:4" ht="25.5" customHeight="1">
      <c r="A103" s="27" t="s">
        <v>121</v>
      </c>
      <c r="B103" s="27" t="s">
        <v>25</v>
      </c>
      <c r="C103" s="28"/>
      <c r="D103" s="12"/>
    </row>
    <row r="104" spans="1:4" ht="25.5" customHeight="1">
      <c r="A104" s="27" t="s">
        <v>613</v>
      </c>
      <c r="B104" s="27" t="s">
        <v>614</v>
      </c>
      <c r="C104" s="28"/>
      <c r="D104" s="12"/>
    </row>
    <row r="105" spans="1:4" ht="30.75" customHeight="1">
      <c r="A105" s="93" t="s">
        <v>122</v>
      </c>
      <c r="B105" s="94"/>
      <c r="C105" s="94"/>
      <c r="D105" s="57">
        <f>D106</f>
        <v>0</v>
      </c>
    </row>
    <row r="106" spans="1:4" ht="25.5" customHeight="1">
      <c r="A106" s="27" t="s">
        <v>123</v>
      </c>
      <c r="B106" s="27" t="s">
        <v>124</v>
      </c>
      <c r="C106" s="28"/>
      <c r="D106" s="12"/>
    </row>
    <row r="107" spans="1:4" ht="30.75" customHeight="1">
      <c r="A107" s="93" t="s">
        <v>629</v>
      </c>
      <c r="B107" s="94"/>
      <c r="C107" s="94"/>
      <c r="D107" s="57">
        <f>D109+D110+D111+D112+D113+D114+D115+D116+D117+D118+D119+D120</f>
        <v>0</v>
      </c>
    </row>
    <row r="108" spans="1:4" ht="30.75" customHeight="1">
      <c r="A108" s="98" t="s">
        <v>375</v>
      </c>
      <c r="B108" s="96"/>
      <c r="C108" s="99"/>
      <c r="D108" s="31"/>
    </row>
    <row r="109" spans="1:4" ht="24" customHeight="1">
      <c r="A109" s="27" t="s">
        <v>125</v>
      </c>
      <c r="B109" s="27" t="s">
        <v>26</v>
      </c>
      <c r="C109" s="28"/>
      <c r="D109" s="12"/>
    </row>
    <row r="110" spans="1:4" ht="25.5" customHeight="1">
      <c r="A110" s="27" t="s">
        <v>126</v>
      </c>
      <c r="B110" s="27" t="s">
        <v>27</v>
      </c>
      <c r="C110" s="28"/>
      <c r="D110" s="29"/>
    </row>
    <row r="111" spans="1:4" ht="25.5" customHeight="1">
      <c r="A111" s="27" t="s">
        <v>127</v>
      </c>
      <c r="B111" s="27" t="s">
        <v>28</v>
      </c>
      <c r="C111" s="28"/>
      <c r="D111" s="29"/>
    </row>
    <row r="112" spans="1:4" ht="25.5" customHeight="1">
      <c r="A112" s="27" t="s">
        <v>128</v>
      </c>
      <c r="B112" s="27" t="s">
        <v>29</v>
      </c>
      <c r="C112" s="28"/>
      <c r="D112" s="12"/>
    </row>
    <row r="113" spans="1:4" ht="25.5" customHeight="1">
      <c r="A113" s="27" t="s">
        <v>129</v>
      </c>
      <c r="B113" s="27" t="s">
        <v>30</v>
      </c>
      <c r="C113" s="28"/>
      <c r="D113" s="12"/>
    </row>
    <row r="114" spans="1:4" ht="24" customHeight="1">
      <c r="A114" s="27" t="s">
        <v>130</v>
      </c>
      <c r="B114" s="27" t="s">
        <v>31</v>
      </c>
      <c r="C114" s="28"/>
      <c r="D114" s="12"/>
    </row>
    <row r="115" spans="1:4" ht="23.25" customHeight="1">
      <c r="A115" s="27" t="s">
        <v>131</v>
      </c>
      <c r="B115" s="27" t="s">
        <v>32</v>
      </c>
      <c r="C115" s="28"/>
      <c r="D115" s="12"/>
    </row>
    <row r="116" spans="1:4" ht="24" customHeight="1">
      <c r="A116" s="27" t="s">
        <v>132</v>
      </c>
      <c r="B116" s="27" t="s">
        <v>33</v>
      </c>
      <c r="C116" s="28"/>
      <c r="D116" s="12"/>
    </row>
    <row r="117" spans="1:4" ht="24" customHeight="1">
      <c r="A117" s="27" t="s">
        <v>615</v>
      </c>
      <c r="B117" s="27" t="s">
        <v>619</v>
      </c>
      <c r="C117" s="28"/>
      <c r="D117" s="12"/>
    </row>
    <row r="118" spans="1:4" ht="24" customHeight="1">
      <c r="A118" s="27" t="s">
        <v>616</v>
      </c>
      <c r="B118" s="27" t="s">
        <v>620</v>
      </c>
      <c r="C118" s="28"/>
      <c r="D118" s="12"/>
    </row>
    <row r="119" spans="1:4" ht="24" customHeight="1">
      <c r="A119" s="27" t="s">
        <v>617</v>
      </c>
      <c r="B119" s="27" t="s">
        <v>621</v>
      </c>
      <c r="C119" s="28"/>
      <c r="D119" s="12"/>
    </row>
    <row r="120" spans="1:4" ht="24" customHeight="1">
      <c r="A120" s="27" t="s">
        <v>618</v>
      </c>
      <c r="B120" s="27" t="s">
        <v>622</v>
      </c>
      <c r="C120" s="28"/>
      <c r="D120" s="12"/>
    </row>
    <row r="121" spans="1:4" ht="30.75" customHeight="1">
      <c r="A121" s="93" t="s">
        <v>133</v>
      </c>
      <c r="B121" s="94"/>
      <c r="C121" s="94"/>
      <c r="D121" s="57">
        <f>D122</f>
        <v>0</v>
      </c>
    </row>
    <row r="122" spans="1:4" ht="25.5" customHeight="1">
      <c r="A122" s="27" t="s">
        <v>623</v>
      </c>
      <c r="B122" s="27" t="s">
        <v>624</v>
      </c>
      <c r="C122" s="28"/>
      <c r="D122" s="29"/>
    </row>
    <row r="123" spans="1:4" ht="21" thickBot="1">
      <c r="A123" s="32"/>
      <c r="B123" s="32"/>
      <c r="C123" s="33"/>
      <c r="D123" s="34"/>
    </row>
    <row r="124" spans="1:4" ht="30.75" customHeight="1" thickBot="1">
      <c r="A124" s="59" t="s">
        <v>350</v>
      </c>
      <c r="B124" s="60" t="s">
        <v>354</v>
      </c>
      <c r="C124" s="60"/>
      <c r="D124" s="67">
        <v>0</v>
      </c>
    </row>
    <row r="125" spans="1:4" ht="19.5" thickBot="1">
      <c r="A125" s="20"/>
      <c r="B125" s="25"/>
      <c r="C125" s="21"/>
      <c r="D125" s="13"/>
    </row>
    <row r="126" spans="1:4" ht="58.5" customHeight="1" thickBot="1">
      <c r="A126" s="61"/>
      <c r="B126" s="62" t="s">
        <v>293</v>
      </c>
      <c r="C126" s="63"/>
      <c r="D126" s="64">
        <f>D6+D20+D25-D30+D63+D74+D92+D94+D105+D107-D121+D124</f>
        <v>0</v>
      </c>
    </row>
    <row r="127" spans="1:4">
      <c r="A127" s="8"/>
      <c r="B127" s="8"/>
      <c r="C127" s="9"/>
      <c r="D127" s="4"/>
    </row>
    <row r="128" spans="1:4" ht="18.75" customHeight="1">
      <c r="A128" s="4"/>
      <c r="B128" s="4"/>
      <c r="C128" s="4"/>
      <c r="D128" s="4"/>
    </row>
    <row r="129" spans="1:4" ht="18.75" customHeight="1">
      <c r="A129" s="4"/>
      <c r="B129" s="4"/>
      <c r="C129" s="4"/>
      <c r="D129" s="4"/>
    </row>
    <row r="130" spans="1:4" ht="30" customHeight="1">
      <c r="A130" s="4"/>
      <c r="B130" s="97" t="s">
        <v>371</v>
      </c>
      <c r="C130" s="97"/>
      <c r="D130" s="54" t="s">
        <v>373</v>
      </c>
    </row>
    <row r="131" spans="1:4" ht="18.75" customHeight="1">
      <c r="A131" s="2"/>
      <c r="B131" s="8"/>
      <c r="C131" s="17"/>
      <c r="D131" s="17"/>
    </row>
    <row r="132" spans="1:4" ht="29.25" customHeight="1">
      <c r="A132" s="2"/>
      <c r="B132" s="97" t="s">
        <v>372</v>
      </c>
      <c r="C132" s="97"/>
      <c r="D132" s="54" t="s">
        <v>374</v>
      </c>
    </row>
    <row r="133" spans="1:4" ht="18.75" customHeight="1">
      <c r="A133" s="2"/>
      <c r="B133" s="2"/>
      <c r="C133" s="2"/>
    </row>
    <row r="134" spans="1:4" ht="18.75" customHeight="1">
      <c r="A134" s="2"/>
      <c r="B134" s="2"/>
      <c r="C134" s="2"/>
    </row>
    <row r="135" spans="1:4">
      <c r="A135" s="8"/>
      <c r="B135" s="8"/>
      <c r="C135" s="2"/>
    </row>
    <row r="136" spans="1:4">
      <c r="A136" s="8"/>
      <c r="B136" s="8"/>
      <c r="C136" s="9"/>
    </row>
    <row r="137" spans="1:4">
      <c r="A137" s="8"/>
      <c r="B137" s="8"/>
      <c r="C137" s="9"/>
    </row>
    <row r="138" spans="1:4">
      <c r="A138" s="8"/>
      <c r="B138" s="8"/>
      <c r="C138" s="9"/>
    </row>
    <row r="139" spans="1:4">
      <c r="A139" s="8"/>
      <c r="B139" s="8"/>
      <c r="C139" s="9"/>
    </row>
    <row r="140" spans="1:4">
      <c r="A140" s="8"/>
      <c r="B140" s="8"/>
      <c r="C140" s="9"/>
    </row>
    <row r="141" spans="1:4">
      <c r="A141" s="8"/>
      <c r="B141" s="8"/>
      <c r="C141" s="9"/>
    </row>
    <row r="142" spans="1:4">
      <c r="A142" s="8"/>
      <c r="B142" s="8"/>
      <c r="C142" s="9"/>
    </row>
    <row r="143" spans="1:4">
      <c r="A143" s="8"/>
      <c r="B143" s="8"/>
      <c r="C143" s="9"/>
    </row>
    <row r="144" spans="1:4">
      <c r="A144" s="8"/>
      <c r="B144" s="8"/>
      <c r="C144" s="9"/>
    </row>
    <row r="145" spans="1:3">
      <c r="A145" s="8"/>
      <c r="B145" s="8"/>
      <c r="C145" s="9"/>
    </row>
    <row r="146" spans="1:3">
      <c r="A146" s="8"/>
      <c r="B146" s="8"/>
      <c r="C146" s="9"/>
    </row>
    <row r="147" spans="1:3">
      <c r="A147" s="8"/>
      <c r="B147" s="8"/>
      <c r="C147" s="9"/>
    </row>
    <row r="148" spans="1:3">
      <c r="A148" s="8"/>
      <c r="B148" s="8"/>
      <c r="C148" s="9"/>
    </row>
    <row r="149" spans="1:3">
      <c r="A149" s="8"/>
      <c r="B149" s="8"/>
      <c r="C149" s="11"/>
    </row>
    <row r="150" spans="1:3">
      <c r="A150" s="8"/>
      <c r="B150" s="8"/>
      <c r="C150" s="9"/>
    </row>
    <row r="151" spans="1:3">
      <c r="A151" s="8"/>
      <c r="B151" s="8"/>
      <c r="C151" s="11"/>
    </row>
    <row r="152" spans="1:3">
      <c r="A152" s="8"/>
      <c r="B152" s="8"/>
      <c r="C152" s="9"/>
    </row>
    <row r="153" spans="1:3">
      <c r="A153" s="8"/>
      <c r="B153" s="8"/>
      <c r="C153" s="9"/>
    </row>
    <row r="154" spans="1:3">
      <c r="A154" s="8"/>
      <c r="B154" s="8"/>
      <c r="C154" s="9"/>
    </row>
    <row r="155" spans="1:3">
      <c r="A155" s="8"/>
      <c r="B155" s="8"/>
      <c r="C155" s="11"/>
    </row>
    <row r="156" spans="1:3">
      <c r="A156" s="8"/>
      <c r="B156" s="8"/>
      <c r="C156" s="9"/>
    </row>
    <row r="157" spans="1:3">
      <c r="A157" s="8"/>
      <c r="B157" s="8"/>
      <c r="C157" s="9"/>
    </row>
    <row r="158" spans="1:3">
      <c r="A158" s="8"/>
      <c r="B158" s="8"/>
      <c r="C158" s="9"/>
    </row>
    <row r="159" spans="1:3">
      <c r="A159" s="8"/>
      <c r="B159" s="8"/>
      <c r="C159" s="11"/>
    </row>
    <row r="160" spans="1:3">
      <c r="A160" s="8"/>
      <c r="B160" s="8"/>
      <c r="C160" s="9"/>
    </row>
    <row r="161" spans="1:3">
      <c r="A161" s="8"/>
      <c r="B161" s="8"/>
      <c r="C161" s="11"/>
    </row>
    <row r="162" spans="1:3">
      <c r="A162" s="8"/>
      <c r="B162" s="8"/>
      <c r="C162" s="9"/>
    </row>
    <row r="163" spans="1:3">
      <c r="A163" s="8"/>
      <c r="B163" s="8"/>
      <c r="C163" s="9"/>
    </row>
    <row r="164" spans="1:3">
      <c r="A164" s="8"/>
      <c r="B164" s="8"/>
      <c r="C164" s="9"/>
    </row>
    <row r="165" spans="1:3">
      <c r="A165" s="8"/>
      <c r="B165" s="8"/>
      <c r="C165" s="9"/>
    </row>
    <row r="166" spans="1:3">
      <c r="A166" s="8"/>
      <c r="B166" s="8"/>
      <c r="C166" s="9"/>
    </row>
    <row r="167" spans="1:3">
      <c r="A167" s="8"/>
      <c r="B167" s="8"/>
      <c r="C167" s="9"/>
    </row>
    <row r="168" spans="1:3">
      <c r="A168" s="8"/>
      <c r="B168" s="8"/>
      <c r="C168" s="9"/>
    </row>
    <row r="169" spans="1:3">
      <c r="A169" s="8"/>
      <c r="B169" s="8"/>
      <c r="C169" s="9"/>
    </row>
    <row r="170" spans="1:3">
      <c r="A170" s="8"/>
      <c r="B170" s="8"/>
      <c r="C170" s="9"/>
    </row>
    <row r="171" spans="1:3">
      <c r="A171" s="8"/>
      <c r="B171" s="8"/>
      <c r="C171" s="9"/>
    </row>
    <row r="172" spans="1:3">
      <c r="A172" s="8"/>
      <c r="B172" s="8"/>
      <c r="C172" s="9"/>
    </row>
    <row r="173" spans="1:3">
      <c r="A173" s="8"/>
      <c r="B173" s="8"/>
      <c r="C173" s="9"/>
    </row>
    <row r="174" spans="1:3">
      <c r="A174" s="8"/>
      <c r="B174" s="8"/>
      <c r="C174" s="9"/>
    </row>
    <row r="175" spans="1:3">
      <c r="A175" s="8"/>
      <c r="B175" s="8"/>
      <c r="C175" s="9"/>
    </row>
    <row r="176" spans="1:3">
      <c r="A176" s="8"/>
      <c r="B176" s="8"/>
      <c r="C176" s="9"/>
    </row>
    <row r="177" spans="1:3">
      <c r="A177" s="8"/>
      <c r="B177" s="8"/>
      <c r="C177" s="9"/>
    </row>
    <row r="178" spans="1:3">
      <c r="A178" s="8"/>
      <c r="B178" s="8"/>
      <c r="C178" s="9"/>
    </row>
    <row r="179" spans="1:3">
      <c r="A179" s="8"/>
      <c r="B179" s="8"/>
      <c r="C179" s="9"/>
    </row>
    <row r="180" spans="1:3">
      <c r="A180" s="8"/>
      <c r="B180" s="8"/>
      <c r="C180" s="9"/>
    </row>
    <row r="181" spans="1:3">
      <c r="A181" s="8"/>
      <c r="B181" s="8"/>
      <c r="C181" s="9"/>
    </row>
    <row r="182" spans="1:3">
      <c r="A182" s="8"/>
      <c r="B182" s="8"/>
      <c r="C182" s="9"/>
    </row>
    <row r="183" spans="1:3">
      <c r="A183" s="8"/>
      <c r="B183" s="8"/>
      <c r="C183" s="9"/>
    </row>
    <row r="184" spans="1:3">
      <c r="A184" s="8"/>
      <c r="B184" s="8"/>
      <c r="C184" s="9"/>
    </row>
    <row r="185" spans="1:3">
      <c r="A185" s="8"/>
      <c r="B185" s="8"/>
      <c r="C185" s="9"/>
    </row>
    <row r="186" spans="1:3">
      <c r="A186" s="8"/>
      <c r="B186" s="8"/>
      <c r="C186" s="9"/>
    </row>
    <row r="187" spans="1:3">
      <c r="A187" s="8"/>
      <c r="B187" s="8"/>
      <c r="C187" s="9"/>
    </row>
    <row r="188" spans="1:3">
      <c r="A188" s="8"/>
      <c r="B188" s="8"/>
      <c r="C188" s="9"/>
    </row>
    <row r="189" spans="1:3">
      <c r="A189" s="8"/>
      <c r="B189" s="8"/>
      <c r="C189" s="9"/>
    </row>
    <row r="190" spans="1:3">
      <c r="A190" s="8"/>
      <c r="B190" s="8"/>
      <c r="C190" s="9"/>
    </row>
    <row r="191" spans="1:3">
      <c r="A191" s="8"/>
      <c r="B191" s="8"/>
      <c r="C191" s="9"/>
    </row>
    <row r="192" spans="1:3">
      <c r="A192" s="8"/>
      <c r="B192" s="8"/>
      <c r="C192" s="9"/>
    </row>
    <row r="193" spans="1:3">
      <c r="A193" s="8"/>
      <c r="B193" s="8"/>
      <c r="C193" s="9"/>
    </row>
    <row r="194" spans="1:3">
      <c r="A194" s="8"/>
      <c r="B194" s="8"/>
      <c r="C194" s="9"/>
    </row>
    <row r="195" spans="1:3">
      <c r="A195" s="8"/>
      <c r="B195" s="8"/>
      <c r="C195" s="9"/>
    </row>
    <row r="196" spans="1:3">
      <c r="A196" s="8"/>
      <c r="B196" s="8"/>
      <c r="C196" s="9"/>
    </row>
    <row r="197" spans="1:3">
      <c r="A197" s="8"/>
      <c r="B197" s="8"/>
      <c r="C197" s="9"/>
    </row>
    <row r="198" spans="1:3">
      <c r="A198" s="8"/>
      <c r="B198" s="8"/>
      <c r="C198" s="9"/>
    </row>
    <row r="199" spans="1:3">
      <c r="A199" s="8"/>
      <c r="B199" s="8"/>
      <c r="C199" s="9"/>
    </row>
    <row r="200" spans="1:3">
      <c r="A200" s="8"/>
      <c r="B200" s="8"/>
      <c r="C200" s="9"/>
    </row>
    <row r="201" spans="1:3">
      <c r="A201" s="8"/>
      <c r="B201" s="8"/>
      <c r="C201" s="9"/>
    </row>
    <row r="202" spans="1:3">
      <c r="A202" s="8"/>
      <c r="B202" s="8"/>
      <c r="C202" s="9"/>
    </row>
    <row r="203" spans="1:3">
      <c r="A203" s="8"/>
      <c r="B203" s="8"/>
      <c r="C203" s="9"/>
    </row>
    <row r="204" spans="1:3">
      <c r="A204" s="8"/>
      <c r="B204" s="8"/>
      <c r="C204" s="9"/>
    </row>
    <row r="205" spans="1:3">
      <c r="A205" s="8"/>
      <c r="B205" s="8"/>
      <c r="C205" s="9"/>
    </row>
    <row r="206" spans="1:3">
      <c r="A206" s="8"/>
      <c r="B206" s="8"/>
      <c r="C206" s="9"/>
    </row>
    <row r="207" spans="1:3">
      <c r="A207" s="8"/>
      <c r="B207" s="8"/>
      <c r="C207" s="9"/>
    </row>
    <row r="208" spans="1:3">
      <c r="A208" s="8"/>
      <c r="B208" s="8"/>
      <c r="C208" s="9"/>
    </row>
    <row r="209" spans="1:3">
      <c r="A209" s="8"/>
      <c r="B209" s="8"/>
      <c r="C209" s="9"/>
    </row>
    <row r="210" spans="1:3">
      <c r="A210" s="8"/>
      <c r="B210" s="8"/>
      <c r="C210" s="9"/>
    </row>
    <row r="211" spans="1:3">
      <c r="A211" s="8"/>
      <c r="B211" s="8"/>
      <c r="C211" s="9"/>
    </row>
    <row r="212" spans="1:3">
      <c r="A212" s="8"/>
      <c r="B212" s="8"/>
      <c r="C212" s="9"/>
    </row>
    <row r="213" spans="1:3">
      <c r="A213" s="8"/>
      <c r="B213" s="8"/>
      <c r="C213" s="9"/>
    </row>
    <row r="214" spans="1:3">
      <c r="A214" s="8"/>
      <c r="B214" s="8"/>
      <c r="C214" s="9"/>
    </row>
    <row r="215" spans="1:3">
      <c r="A215" s="8"/>
      <c r="B215" s="8"/>
      <c r="C215" s="9"/>
    </row>
    <row r="216" spans="1:3">
      <c r="A216" s="8"/>
      <c r="B216" s="8"/>
      <c r="C216" s="9"/>
    </row>
    <row r="217" spans="1:3">
      <c r="A217" s="8"/>
      <c r="B217" s="8"/>
      <c r="C217" s="9"/>
    </row>
    <row r="218" spans="1:3">
      <c r="A218" s="8"/>
      <c r="B218" s="8"/>
      <c r="C218" s="9"/>
    </row>
    <row r="219" spans="1:3">
      <c r="A219" s="8"/>
      <c r="B219" s="8"/>
      <c r="C219" s="9"/>
    </row>
    <row r="220" spans="1:3">
      <c r="A220" s="8"/>
      <c r="B220" s="8"/>
      <c r="C220" s="9"/>
    </row>
    <row r="221" spans="1:3">
      <c r="A221" s="8"/>
      <c r="B221" s="8"/>
      <c r="C221" s="9"/>
    </row>
    <row r="222" spans="1:3">
      <c r="A222" s="8"/>
      <c r="B222" s="8"/>
      <c r="C222" s="9"/>
    </row>
    <row r="223" spans="1:3">
      <c r="A223" s="8"/>
      <c r="B223" s="8"/>
      <c r="C223" s="9"/>
    </row>
    <row r="224" spans="1:3">
      <c r="A224" s="8"/>
      <c r="B224" s="8"/>
      <c r="C224" s="9"/>
    </row>
    <row r="225" spans="1:3">
      <c r="A225" s="8"/>
      <c r="B225" s="8"/>
      <c r="C225" s="9"/>
    </row>
    <row r="226" spans="1:3">
      <c r="A226" s="8"/>
      <c r="B226" s="8"/>
      <c r="C226" s="9"/>
    </row>
    <row r="227" spans="1:3">
      <c r="A227" s="8"/>
      <c r="B227" s="8"/>
      <c r="C227" s="9"/>
    </row>
    <row r="228" spans="1:3">
      <c r="A228" s="8"/>
      <c r="B228" s="8"/>
      <c r="C228" s="9"/>
    </row>
    <row r="229" spans="1:3">
      <c r="A229" s="8"/>
      <c r="B229" s="8"/>
      <c r="C229" s="9"/>
    </row>
    <row r="230" spans="1:3">
      <c r="A230" s="8"/>
      <c r="B230" s="8"/>
      <c r="C230" s="9"/>
    </row>
    <row r="231" spans="1:3">
      <c r="A231" s="8"/>
      <c r="B231" s="8"/>
      <c r="C231" s="9"/>
    </row>
    <row r="232" spans="1:3">
      <c r="A232" s="8"/>
      <c r="B232" s="8"/>
      <c r="C232" s="9"/>
    </row>
    <row r="233" spans="1:3">
      <c r="A233" s="8"/>
      <c r="B233" s="8"/>
      <c r="C233" s="9"/>
    </row>
    <row r="234" spans="1:3">
      <c r="A234" s="8"/>
      <c r="B234" s="8"/>
      <c r="C234" s="9"/>
    </row>
    <row r="235" spans="1:3">
      <c r="A235" s="8"/>
      <c r="B235" s="8"/>
      <c r="C235" s="9"/>
    </row>
    <row r="236" spans="1:3">
      <c r="A236" s="8"/>
      <c r="B236" s="8"/>
      <c r="C236" s="9"/>
    </row>
    <row r="237" spans="1:3">
      <c r="A237" s="8"/>
      <c r="B237" s="8"/>
      <c r="C237" s="9"/>
    </row>
    <row r="238" spans="1:3">
      <c r="A238" s="8"/>
      <c r="B238" s="8"/>
      <c r="C238" s="9"/>
    </row>
    <row r="239" spans="1:3">
      <c r="A239" s="8"/>
      <c r="B239" s="8"/>
      <c r="C239" s="9"/>
    </row>
    <row r="240" spans="1:3">
      <c r="A240" s="8"/>
      <c r="B240" s="8"/>
      <c r="C240" s="9"/>
    </row>
    <row r="241" spans="1:3">
      <c r="A241" s="8"/>
      <c r="B241" s="8"/>
      <c r="C241" s="9"/>
    </row>
    <row r="242" spans="1:3">
      <c r="A242" s="8"/>
      <c r="B242" s="8"/>
      <c r="C242" s="9"/>
    </row>
    <row r="243" spans="1:3">
      <c r="A243" s="8"/>
      <c r="B243" s="8"/>
      <c r="C243" s="9"/>
    </row>
    <row r="244" spans="1:3">
      <c r="A244" s="8"/>
      <c r="B244" s="8"/>
      <c r="C244" s="9"/>
    </row>
    <row r="245" spans="1:3">
      <c r="A245" s="8"/>
      <c r="B245" s="8"/>
      <c r="C245" s="9"/>
    </row>
    <row r="246" spans="1:3">
      <c r="A246" s="8"/>
      <c r="B246" s="8"/>
      <c r="C246" s="9"/>
    </row>
    <row r="247" spans="1:3">
      <c r="A247" s="8"/>
      <c r="B247" s="8"/>
      <c r="C247" s="9"/>
    </row>
    <row r="248" spans="1:3">
      <c r="A248" s="8"/>
      <c r="B248" s="8"/>
      <c r="C248" s="9"/>
    </row>
    <row r="249" spans="1:3">
      <c r="A249" s="8"/>
      <c r="B249" s="8"/>
      <c r="C249" s="9"/>
    </row>
    <row r="250" spans="1:3">
      <c r="A250" s="8"/>
      <c r="B250" s="8"/>
      <c r="C250" s="9"/>
    </row>
    <row r="251" spans="1:3">
      <c r="A251" s="8"/>
      <c r="B251" s="8"/>
      <c r="C251" s="9"/>
    </row>
    <row r="252" spans="1:3">
      <c r="A252" s="8"/>
      <c r="B252" s="8"/>
      <c r="C252" s="9"/>
    </row>
    <row r="253" spans="1:3">
      <c r="A253" s="8"/>
      <c r="B253" s="8"/>
      <c r="C253" s="9"/>
    </row>
    <row r="254" spans="1:3">
      <c r="A254" s="8"/>
      <c r="B254" s="8"/>
      <c r="C254" s="9"/>
    </row>
    <row r="255" spans="1:3">
      <c r="A255" s="8"/>
      <c r="B255" s="8"/>
      <c r="C255" s="9"/>
    </row>
    <row r="256" spans="1:3">
      <c r="A256" s="8"/>
      <c r="B256" s="8"/>
      <c r="C256" s="9"/>
    </row>
    <row r="257" spans="1:3">
      <c r="A257" s="8"/>
      <c r="B257" s="8"/>
      <c r="C257" s="9"/>
    </row>
    <row r="258" spans="1:3">
      <c r="A258" s="8"/>
      <c r="B258" s="8"/>
      <c r="C258" s="9"/>
    </row>
    <row r="259" spans="1:3">
      <c r="A259" s="8"/>
      <c r="B259" s="8"/>
      <c r="C259" s="9"/>
    </row>
    <row r="260" spans="1:3">
      <c r="A260" s="8"/>
      <c r="B260" s="8"/>
      <c r="C260" s="9"/>
    </row>
    <row r="261" spans="1:3">
      <c r="A261" s="8"/>
      <c r="B261" s="8"/>
      <c r="C261" s="9"/>
    </row>
    <row r="262" spans="1:3">
      <c r="A262" s="8"/>
      <c r="B262" s="8"/>
      <c r="C262" s="9"/>
    </row>
    <row r="263" spans="1:3">
      <c r="A263" s="8"/>
      <c r="B263" s="8"/>
      <c r="C263" s="9"/>
    </row>
    <row r="264" spans="1:3">
      <c r="A264" s="8"/>
      <c r="B264" s="8"/>
      <c r="C264" s="9"/>
    </row>
    <row r="265" spans="1:3">
      <c r="A265" s="8"/>
      <c r="B265" s="8"/>
      <c r="C265" s="9"/>
    </row>
    <row r="266" spans="1:3">
      <c r="A266" s="8"/>
      <c r="B266" s="8"/>
      <c r="C266" s="9"/>
    </row>
    <row r="267" spans="1:3">
      <c r="A267" s="8"/>
      <c r="B267" s="8"/>
      <c r="C267" s="9"/>
    </row>
    <row r="268" spans="1:3">
      <c r="A268" s="8"/>
      <c r="B268" s="8"/>
      <c r="C268" s="9"/>
    </row>
    <row r="269" spans="1:3">
      <c r="A269" s="8"/>
      <c r="B269" s="8"/>
      <c r="C269" s="9"/>
    </row>
    <row r="270" spans="1:3">
      <c r="A270" s="8"/>
      <c r="B270" s="8"/>
      <c r="C270" s="9"/>
    </row>
    <row r="271" spans="1:3">
      <c r="A271" s="8"/>
      <c r="B271" s="8"/>
      <c r="C271" s="9"/>
    </row>
    <row r="272" spans="1:3">
      <c r="A272" s="8"/>
      <c r="B272" s="8"/>
      <c r="C272" s="9"/>
    </row>
    <row r="273" spans="1:3">
      <c r="A273" s="8"/>
      <c r="B273" s="8"/>
      <c r="C273" s="9"/>
    </row>
    <row r="274" spans="1:3">
      <c r="A274" s="8"/>
      <c r="B274" s="8"/>
      <c r="C274" s="9"/>
    </row>
    <row r="275" spans="1:3">
      <c r="A275" s="8"/>
      <c r="B275" s="8"/>
      <c r="C275" s="9"/>
    </row>
    <row r="276" spans="1:3">
      <c r="A276" s="8"/>
      <c r="B276" s="8"/>
      <c r="C276" s="9"/>
    </row>
    <row r="277" spans="1:3">
      <c r="A277" s="8"/>
      <c r="B277" s="8"/>
      <c r="C277" s="9"/>
    </row>
    <row r="278" spans="1:3">
      <c r="A278" s="8"/>
      <c r="B278" s="8"/>
      <c r="C278" s="9"/>
    </row>
    <row r="279" spans="1:3">
      <c r="A279" s="8"/>
      <c r="B279" s="8"/>
      <c r="C279" s="9"/>
    </row>
    <row r="280" spans="1:3">
      <c r="A280" s="8"/>
      <c r="B280" s="8"/>
      <c r="C280" s="9"/>
    </row>
    <row r="281" spans="1:3">
      <c r="A281" s="8"/>
      <c r="B281" s="8"/>
      <c r="C281" s="9"/>
    </row>
    <row r="282" spans="1:3">
      <c r="A282" s="8"/>
      <c r="B282" s="8"/>
      <c r="C282" s="9"/>
    </row>
    <row r="283" spans="1:3">
      <c r="A283" s="8"/>
      <c r="B283" s="8"/>
      <c r="C283" s="9"/>
    </row>
    <row r="284" spans="1:3">
      <c r="A284" s="8"/>
      <c r="B284" s="8"/>
      <c r="C284" s="9"/>
    </row>
    <row r="285" spans="1:3">
      <c r="A285" s="8"/>
      <c r="B285" s="8"/>
      <c r="C285" s="9"/>
    </row>
    <row r="286" spans="1:3">
      <c r="A286" s="8"/>
      <c r="B286" s="8"/>
      <c r="C286" s="9"/>
    </row>
    <row r="287" spans="1:3">
      <c r="A287" s="8"/>
      <c r="B287" s="8"/>
      <c r="C287" s="9"/>
    </row>
    <row r="288" spans="1:3">
      <c r="A288" s="8"/>
      <c r="B288" s="8"/>
      <c r="C288" s="9"/>
    </row>
    <row r="289" spans="1:3">
      <c r="A289" s="8"/>
      <c r="B289" s="8"/>
      <c r="C289" s="9"/>
    </row>
    <row r="290" spans="1:3">
      <c r="A290" s="8"/>
      <c r="B290" s="8"/>
      <c r="C290" s="9"/>
    </row>
    <row r="291" spans="1:3">
      <c r="A291" s="8"/>
      <c r="B291" s="8"/>
      <c r="C291" s="9"/>
    </row>
    <row r="292" spans="1:3">
      <c r="A292" s="8"/>
      <c r="B292" s="8"/>
      <c r="C292" s="9"/>
    </row>
    <row r="293" spans="1:3">
      <c r="A293" s="8"/>
      <c r="B293" s="8"/>
      <c r="C293" s="9"/>
    </row>
    <row r="294" spans="1:3">
      <c r="A294" s="8"/>
      <c r="B294" s="8"/>
      <c r="C294" s="9"/>
    </row>
    <row r="295" spans="1:3">
      <c r="A295" s="8"/>
      <c r="B295" s="8"/>
      <c r="C295" s="9"/>
    </row>
    <row r="296" spans="1:3">
      <c r="A296" s="8"/>
      <c r="B296" s="8"/>
      <c r="C296" s="9"/>
    </row>
    <row r="297" spans="1:3">
      <c r="A297" s="8"/>
      <c r="B297" s="8"/>
      <c r="C297" s="9"/>
    </row>
    <row r="298" spans="1:3">
      <c r="A298" s="8"/>
      <c r="B298" s="8"/>
      <c r="C298" s="9"/>
    </row>
    <row r="299" spans="1:3">
      <c r="A299" s="8"/>
      <c r="B299" s="8"/>
      <c r="C299" s="9"/>
    </row>
    <row r="300" spans="1:3">
      <c r="A300" s="8"/>
      <c r="B300" s="8"/>
      <c r="C300" s="9"/>
    </row>
    <row r="301" spans="1:3">
      <c r="A301" s="8"/>
      <c r="B301" s="8"/>
      <c r="C301" s="9"/>
    </row>
    <row r="302" spans="1:3">
      <c r="A302" s="8"/>
      <c r="B302" s="8"/>
      <c r="C302" s="9"/>
    </row>
    <row r="303" spans="1:3">
      <c r="A303" s="8"/>
      <c r="B303" s="8"/>
      <c r="C303" s="9"/>
    </row>
    <row r="304" spans="1:3">
      <c r="A304" s="8"/>
      <c r="B304" s="8"/>
      <c r="C304" s="9"/>
    </row>
    <row r="305" spans="1:3">
      <c r="A305" s="8"/>
      <c r="B305" s="8"/>
      <c r="C305" s="9"/>
    </row>
    <row r="306" spans="1:3">
      <c r="A306" s="8"/>
      <c r="B306" s="8"/>
      <c r="C306" s="9"/>
    </row>
    <row r="307" spans="1:3">
      <c r="A307" s="8"/>
      <c r="B307" s="8"/>
      <c r="C307" s="9"/>
    </row>
    <row r="308" spans="1:3">
      <c r="A308" s="8"/>
      <c r="B308" s="8"/>
      <c r="C308" s="9"/>
    </row>
    <row r="309" spans="1:3">
      <c r="A309" s="8"/>
      <c r="B309" s="8"/>
      <c r="C309" s="9"/>
    </row>
    <row r="310" spans="1:3">
      <c r="A310" s="8"/>
      <c r="B310" s="8"/>
      <c r="C310" s="9"/>
    </row>
    <row r="311" spans="1:3">
      <c r="A311" s="8"/>
      <c r="B311" s="8"/>
      <c r="C311" s="9"/>
    </row>
    <row r="312" spans="1:3">
      <c r="A312" s="8"/>
      <c r="B312" s="8"/>
      <c r="C312" s="9"/>
    </row>
    <row r="313" spans="1:3">
      <c r="A313" s="8"/>
      <c r="B313" s="8"/>
      <c r="C313" s="9"/>
    </row>
    <row r="314" spans="1:3">
      <c r="A314" s="8"/>
      <c r="B314" s="8"/>
      <c r="C314" s="9"/>
    </row>
    <row r="315" spans="1:3">
      <c r="A315" s="8"/>
      <c r="B315" s="8"/>
      <c r="C315" s="9"/>
    </row>
    <row r="316" spans="1:3">
      <c r="A316" s="8"/>
      <c r="B316" s="8"/>
      <c r="C316" s="9"/>
    </row>
    <row r="317" spans="1:3">
      <c r="A317" s="8"/>
      <c r="B317" s="8"/>
      <c r="C317" s="9"/>
    </row>
    <row r="318" spans="1:3">
      <c r="A318" s="8"/>
      <c r="B318" s="8"/>
      <c r="C318" s="9"/>
    </row>
    <row r="319" spans="1:3">
      <c r="A319" s="8"/>
      <c r="B319" s="8"/>
      <c r="C319" s="9"/>
    </row>
    <row r="320" spans="1:3">
      <c r="A320" s="8"/>
      <c r="B320" s="8"/>
      <c r="C320" s="9"/>
    </row>
    <row r="321" spans="1:3">
      <c r="A321" s="8"/>
      <c r="B321" s="8"/>
      <c r="C321" s="9"/>
    </row>
    <row r="322" spans="1:3">
      <c r="A322" s="8"/>
      <c r="B322" s="8"/>
      <c r="C322" s="9"/>
    </row>
    <row r="323" spans="1:3">
      <c r="A323" s="8"/>
      <c r="B323" s="8"/>
      <c r="C323" s="9"/>
    </row>
    <row r="324" spans="1:3">
      <c r="A324" s="8"/>
      <c r="B324" s="8"/>
      <c r="C324" s="9"/>
    </row>
    <row r="325" spans="1:3">
      <c r="A325" s="8"/>
      <c r="B325" s="8"/>
      <c r="C325" s="9"/>
    </row>
    <row r="326" spans="1:3">
      <c r="A326" s="8"/>
      <c r="B326" s="8"/>
      <c r="C326" s="9"/>
    </row>
    <row r="327" spans="1:3">
      <c r="A327" s="8"/>
      <c r="B327" s="8"/>
      <c r="C327" s="9"/>
    </row>
    <row r="328" spans="1:3">
      <c r="A328" s="8"/>
      <c r="B328" s="8"/>
      <c r="C328" s="9"/>
    </row>
    <row r="329" spans="1:3">
      <c r="A329" s="8"/>
      <c r="B329" s="8"/>
      <c r="C329" s="9"/>
    </row>
    <row r="330" spans="1:3">
      <c r="A330" s="8"/>
      <c r="B330" s="8"/>
      <c r="C330" s="9"/>
    </row>
    <row r="331" spans="1:3">
      <c r="A331" s="8"/>
      <c r="B331" s="8"/>
      <c r="C331" s="9"/>
    </row>
    <row r="332" spans="1:3">
      <c r="A332" s="8"/>
      <c r="B332" s="8"/>
      <c r="C332" s="9"/>
    </row>
    <row r="333" spans="1:3">
      <c r="A333" s="8"/>
      <c r="B333" s="8"/>
      <c r="C333" s="9"/>
    </row>
    <row r="334" spans="1:3">
      <c r="A334" s="8"/>
      <c r="B334" s="8"/>
      <c r="C334" s="9"/>
    </row>
    <row r="335" spans="1:3">
      <c r="A335" s="8"/>
      <c r="B335" s="8"/>
      <c r="C335" s="9"/>
    </row>
    <row r="336" spans="1:3">
      <c r="A336" s="8"/>
      <c r="B336" s="8"/>
      <c r="C336" s="9"/>
    </row>
    <row r="337" spans="1:3">
      <c r="A337" s="8"/>
      <c r="B337" s="8"/>
      <c r="C337" s="9"/>
    </row>
    <row r="338" spans="1:3">
      <c r="A338" s="8"/>
      <c r="B338" s="8"/>
      <c r="C338" s="9"/>
    </row>
    <row r="339" spans="1:3">
      <c r="A339" s="8"/>
      <c r="B339" s="8"/>
      <c r="C339" s="9"/>
    </row>
    <row r="340" spans="1:3">
      <c r="A340" s="8"/>
      <c r="B340" s="8"/>
      <c r="C340" s="9"/>
    </row>
    <row r="341" spans="1:3">
      <c r="A341" s="8"/>
      <c r="B341" s="8"/>
      <c r="C341" s="9"/>
    </row>
    <row r="342" spans="1:3">
      <c r="A342" s="8"/>
      <c r="B342" s="8"/>
      <c r="C342" s="9"/>
    </row>
    <row r="343" spans="1:3">
      <c r="A343" s="8"/>
      <c r="B343" s="8"/>
      <c r="C343" s="9"/>
    </row>
    <row r="344" spans="1:3">
      <c r="A344" s="8"/>
      <c r="B344" s="8"/>
      <c r="C344" s="9"/>
    </row>
    <row r="345" spans="1:3">
      <c r="A345" s="8"/>
      <c r="B345" s="8"/>
      <c r="C345" s="9"/>
    </row>
    <row r="346" spans="1:3">
      <c r="A346" s="8"/>
      <c r="B346" s="8"/>
      <c r="C346" s="9"/>
    </row>
    <row r="347" spans="1:3">
      <c r="A347" s="8"/>
      <c r="B347" s="8"/>
      <c r="C347" s="9"/>
    </row>
    <row r="348" spans="1:3">
      <c r="A348" s="8"/>
      <c r="B348" s="8"/>
      <c r="C348" s="9"/>
    </row>
    <row r="349" spans="1:3">
      <c r="A349" s="8"/>
      <c r="B349" s="8"/>
      <c r="C349" s="9"/>
    </row>
    <row r="350" spans="1:3">
      <c r="A350" s="8"/>
      <c r="B350" s="8"/>
      <c r="C350" s="9"/>
    </row>
    <row r="351" spans="1:3">
      <c r="A351" s="8"/>
      <c r="B351" s="8"/>
      <c r="C351" s="9"/>
    </row>
    <row r="352" spans="1:3">
      <c r="A352" s="8"/>
      <c r="B352" s="8"/>
      <c r="C352" s="9"/>
    </row>
    <row r="353" spans="1:3">
      <c r="A353" s="8"/>
      <c r="B353" s="8"/>
      <c r="C353" s="9"/>
    </row>
    <row r="354" spans="1:3">
      <c r="A354" s="8"/>
      <c r="B354" s="8"/>
      <c r="C354" s="9"/>
    </row>
    <row r="355" spans="1:3">
      <c r="A355" s="8"/>
      <c r="B355" s="8"/>
      <c r="C355" s="9"/>
    </row>
    <row r="356" spans="1:3">
      <c r="A356" s="8"/>
      <c r="B356" s="8"/>
      <c r="C356" s="9"/>
    </row>
    <row r="357" spans="1:3">
      <c r="A357" s="8"/>
      <c r="B357" s="8"/>
      <c r="C357" s="9"/>
    </row>
    <row r="358" spans="1:3">
      <c r="A358" s="8"/>
      <c r="B358" s="8"/>
      <c r="C358" s="9"/>
    </row>
    <row r="359" spans="1:3">
      <c r="A359" s="8"/>
      <c r="B359" s="8"/>
      <c r="C359" s="9"/>
    </row>
    <row r="360" spans="1:3">
      <c r="A360" s="8"/>
      <c r="B360" s="8"/>
      <c r="C360" s="9"/>
    </row>
    <row r="361" spans="1:3">
      <c r="A361" s="8"/>
      <c r="B361" s="8"/>
      <c r="C361" s="9"/>
    </row>
    <row r="362" spans="1:3">
      <c r="A362" s="8"/>
      <c r="B362" s="8"/>
      <c r="C362" s="9"/>
    </row>
    <row r="363" spans="1:3">
      <c r="A363" s="8"/>
      <c r="B363" s="8"/>
      <c r="C363" s="9"/>
    </row>
    <row r="364" spans="1:3">
      <c r="A364" s="8"/>
      <c r="B364" s="8"/>
      <c r="C364" s="9"/>
    </row>
    <row r="365" spans="1:3">
      <c r="A365" s="8"/>
      <c r="B365" s="8"/>
      <c r="C365" s="9"/>
    </row>
    <row r="366" spans="1:3">
      <c r="A366" s="8"/>
      <c r="B366" s="8"/>
      <c r="C366" s="9"/>
    </row>
    <row r="367" spans="1:3">
      <c r="A367" s="8"/>
      <c r="B367" s="8"/>
      <c r="C367" s="9"/>
    </row>
    <row r="368" spans="1:3">
      <c r="A368" s="8"/>
      <c r="B368" s="8"/>
      <c r="C368" s="9"/>
    </row>
    <row r="369" spans="1:3">
      <c r="A369" s="8"/>
      <c r="B369" s="8"/>
      <c r="C369" s="9"/>
    </row>
    <row r="370" spans="1:3">
      <c r="A370" s="8"/>
      <c r="B370" s="8"/>
      <c r="C370" s="9"/>
    </row>
    <row r="371" spans="1:3">
      <c r="A371" s="8"/>
      <c r="B371" s="8"/>
      <c r="C371" s="9"/>
    </row>
    <row r="372" spans="1:3">
      <c r="A372" s="8"/>
      <c r="B372" s="8"/>
      <c r="C372" s="9"/>
    </row>
    <row r="373" spans="1:3">
      <c r="A373" s="8"/>
      <c r="B373" s="8"/>
      <c r="C373" s="9"/>
    </row>
    <row r="374" spans="1:3">
      <c r="A374" s="8"/>
      <c r="B374" s="8"/>
      <c r="C374" s="9"/>
    </row>
    <row r="375" spans="1:3">
      <c r="A375" s="8"/>
      <c r="B375" s="8"/>
      <c r="C375" s="9"/>
    </row>
    <row r="376" spans="1:3">
      <c r="A376" s="8"/>
      <c r="B376" s="8"/>
      <c r="C376" s="9"/>
    </row>
    <row r="377" spans="1:3">
      <c r="A377" s="8"/>
      <c r="B377" s="8"/>
      <c r="C377" s="9"/>
    </row>
    <row r="378" spans="1:3">
      <c r="A378" s="8"/>
      <c r="B378" s="8"/>
      <c r="C378" s="9"/>
    </row>
    <row r="379" spans="1:3">
      <c r="A379" s="8"/>
      <c r="B379" s="8"/>
      <c r="C379" s="9"/>
    </row>
    <row r="380" spans="1:3">
      <c r="A380" s="8"/>
      <c r="B380" s="8"/>
      <c r="C380" s="9"/>
    </row>
    <row r="381" spans="1:3">
      <c r="A381" s="8"/>
      <c r="B381" s="8"/>
      <c r="C381" s="9"/>
    </row>
    <row r="382" spans="1:3">
      <c r="A382" s="8"/>
      <c r="B382" s="8"/>
      <c r="C382" s="9"/>
    </row>
    <row r="383" spans="1:3">
      <c r="A383" s="8"/>
      <c r="B383" s="8"/>
      <c r="C383" s="9"/>
    </row>
    <row r="384" spans="1:3">
      <c r="A384" s="8"/>
      <c r="B384" s="8"/>
      <c r="C384" s="9"/>
    </row>
    <row r="385" spans="1:3">
      <c r="A385" s="8"/>
      <c r="B385" s="8"/>
      <c r="C385" s="9"/>
    </row>
    <row r="386" spans="1:3">
      <c r="A386" s="8"/>
      <c r="B386" s="8"/>
      <c r="C386" s="9"/>
    </row>
    <row r="387" spans="1:3">
      <c r="A387" s="8"/>
      <c r="B387" s="8"/>
      <c r="C387" s="9"/>
    </row>
    <row r="388" spans="1:3">
      <c r="A388" s="8"/>
      <c r="B388" s="8"/>
      <c r="C388" s="9"/>
    </row>
    <row r="389" spans="1:3">
      <c r="A389" s="8"/>
      <c r="B389" s="8"/>
      <c r="C389" s="9"/>
    </row>
    <row r="390" spans="1:3">
      <c r="A390" s="8"/>
      <c r="B390" s="8"/>
      <c r="C390" s="9"/>
    </row>
    <row r="391" spans="1:3">
      <c r="A391" s="8"/>
      <c r="B391" s="8"/>
      <c r="C391" s="9"/>
    </row>
    <row r="392" spans="1:3">
      <c r="A392" s="8"/>
      <c r="B392" s="8"/>
      <c r="C392" s="9"/>
    </row>
    <row r="393" spans="1:3">
      <c r="A393" s="8"/>
      <c r="B393" s="8"/>
      <c r="C393" s="9"/>
    </row>
    <row r="394" spans="1:3">
      <c r="A394" s="8"/>
      <c r="B394" s="8"/>
      <c r="C394" s="9"/>
    </row>
    <row r="395" spans="1:3">
      <c r="A395" s="8"/>
      <c r="B395" s="8"/>
      <c r="C395" s="9"/>
    </row>
    <row r="396" spans="1:3">
      <c r="A396" s="8"/>
      <c r="B396" s="8"/>
      <c r="C396" s="9"/>
    </row>
    <row r="397" spans="1:3">
      <c r="A397" s="8"/>
      <c r="B397" s="8"/>
      <c r="C397" s="9"/>
    </row>
    <row r="398" spans="1:3">
      <c r="A398" s="8"/>
      <c r="B398" s="8"/>
      <c r="C398" s="9"/>
    </row>
    <row r="399" spans="1:3">
      <c r="A399" s="8"/>
      <c r="B399" s="8"/>
      <c r="C399" s="9"/>
    </row>
    <row r="400" spans="1:3">
      <c r="A400" s="8"/>
      <c r="B400" s="8"/>
      <c r="C400" s="9"/>
    </row>
    <row r="401" spans="1:3">
      <c r="A401" s="8"/>
      <c r="B401" s="8"/>
      <c r="C401" s="9"/>
    </row>
    <row r="402" spans="1:3">
      <c r="A402" s="8"/>
      <c r="B402" s="8"/>
      <c r="C402" s="9"/>
    </row>
    <row r="403" spans="1:3">
      <c r="A403" s="8"/>
      <c r="B403" s="8"/>
      <c r="C403" s="9"/>
    </row>
    <row r="404" spans="1:3">
      <c r="A404" s="8"/>
      <c r="B404" s="8"/>
      <c r="C404" s="9"/>
    </row>
    <row r="405" spans="1:3">
      <c r="A405" s="8"/>
      <c r="B405" s="8"/>
      <c r="C405" s="9"/>
    </row>
    <row r="406" spans="1:3">
      <c r="A406" s="8"/>
      <c r="B406" s="8"/>
      <c r="C406" s="9"/>
    </row>
    <row r="407" spans="1:3">
      <c r="A407" s="8"/>
      <c r="B407" s="8"/>
      <c r="C407" s="9"/>
    </row>
    <row r="408" spans="1:3">
      <c r="A408" s="8"/>
      <c r="B408" s="8"/>
      <c r="C408" s="9"/>
    </row>
    <row r="409" spans="1:3">
      <c r="A409" s="8"/>
      <c r="B409" s="8"/>
      <c r="C409" s="9"/>
    </row>
    <row r="410" spans="1:3">
      <c r="A410" s="8"/>
      <c r="B410" s="8"/>
      <c r="C410" s="9"/>
    </row>
    <row r="411" spans="1:3">
      <c r="A411" s="8"/>
      <c r="B411" s="8"/>
      <c r="C411" s="9"/>
    </row>
    <row r="412" spans="1:3">
      <c r="A412" s="8"/>
      <c r="B412" s="8"/>
      <c r="C412" s="9"/>
    </row>
    <row r="413" spans="1:3">
      <c r="A413" s="8"/>
      <c r="B413" s="8"/>
      <c r="C413" s="9"/>
    </row>
    <row r="414" spans="1:3">
      <c r="A414" s="8"/>
      <c r="B414" s="8"/>
      <c r="C414" s="9"/>
    </row>
    <row r="415" spans="1:3">
      <c r="A415" s="8"/>
      <c r="B415" s="8"/>
      <c r="C415" s="9"/>
    </row>
    <row r="416" spans="1:3">
      <c r="A416" s="8"/>
      <c r="B416" s="8"/>
      <c r="C416" s="9"/>
    </row>
    <row r="417" spans="1:3">
      <c r="A417" s="8"/>
      <c r="B417" s="8"/>
      <c r="C417" s="9"/>
    </row>
    <row r="418" spans="1:3">
      <c r="A418" s="8"/>
      <c r="B418" s="8"/>
      <c r="C418" s="9"/>
    </row>
    <row r="419" spans="1:3">
      <c r="A419" s="8"/>
      <c r="B419" s="8"/>
      <c r="C419" s="9"/>
    </row>
    <row r="420" spans="1:3">
      <c r="A420" s="8"/>
      <c r="B420" s="8"/>
      <c r="C420" s="9"/>
    </row>
    <row r="421" spans="1:3">
      <c r="A421" s="8"/>
      <c r="B421" s="8"/>
      <c r="C421" s="9"/>
    </row>
    <row r="422" spans="1:3">
      <c r="A422" s="8"/>
      <c r="B422" s="8"/>
      <c r="C422" s="9"/>
    </row>
    <row r="423" spans="1:3">
      <c r="A423" s="8"/>
      <c r="B423" s="8"/>
      <c r="C423" s="9"/>
    </row>
    <row r="424" spans="1:3">
      <c r="A424" s="8"/>
      <c r="B424" s="8"/>
      <c r="C424" s="9"/>
    </row>
    <row r="425" spans="1:3">
      <c r="A425" s="8"/>
      <c r="B425" s="8"/>
      <c r="C425" s="9"/>
    </row>
    <row r="426" spans="1:3">
      <c r="A426" s="8"/>
      <c r="B426" s="8"/>
      <c r="C426" s="9"/>
    </row>
    <row r="427" spans="1:3">
      <c r="A427" s="8"/>
      <c r="B427" s="8"/>
      <c r="C427" s="9"/>
    </row>
    <row r="428" spans="1:3">
      <c r="A428" s="8"/>
      <c r="B428" s="8"/>
      <c r="C428" s="9"/>
    </row>
    <row r="429" spans="1:3">
      <c r="A429" s="8"/>
      <c r="B429" s="8"/>
      <c r="C429" s="9"/>
    </row>
    <row r="430" spans="1:3">
      <c r="A430" s="8"/>
      <c r="B430" s="8"/>
      <c r="C430" s="9"/>
    </row>
    <row r="431" spans="1:3">
      <c r="A431" s="8"/>
      <c r="B431" s="8"/>
      <c r="C431" s="9"/>
    </row>
    <row r="432" spans="1:3">
      <c r="A432" s="8"/>
      <c r="B432" s="8"/>
      <c r="C432" s="9"/>
    </row>
    <row r="433" spans="1:3">
      <c r="A433" s="8"/>
      <c r="B433" s="8"/>
      <c r="C433" s="9"/>
    </row>
    <row r="434" spans="1:3">
      <c r="A434" s="8"/>
      <c r="B434" s="8"/>
      <c r="C434" s="9"/>
    </row>
    <row r="435" spans="1:3">
      <c r="A435" s="8"/>
      <c r="B435" s="8"/>
      <c r="C435" s="9"/>
    </row>
    <row r="436" spans="1:3">
      <c r="A436" s="8"/>
      <c r="B436" s="8"/>
      <c r="C436" s="9"/>
    </row>
    <row r="437" spans="1:3">
      <c r="A437" s="8"/>
      <c r="B437" s="8"/>
      <c r="C437" s="9"/>
    </row>
    <row r="438" spans="1:3">
      <c r="A438" s="8"/>
      <c r="B438" s="8"/>
      <c r="C438" s="9"/>
    </row>
    <row r="439" spans="1:3">
      <c r="A439" s="8"/>
      <c r="B439" s="8"/>
      <c r="C439" s="9"/>
    </row>
    <row r="440" spans="1:3">
      <c r="A440" s="8"/>
      <c r="B440" s="8"/>
      <c r="C440" s="9"/>
    </row>
    <row r="441" spans="1:3">
      <c r="A441" s="8"/>
      <c r="B441" s="8"/>
      <c r="C441" s="9"/>
    </row>
    <row r="442" spans="1:3">
      <c r="A442" s="8"/>
      <c r="B442" s="8"/>
      <c r="C442" s="9"/>
    </row>
    <row r="443" spans="1:3">
      <c r="A443" s="8"/>
      <c r="B443" s="8"/>
      <c r="C443" s="9"/>
    </row>
    <row r="444" spans="1:3">
      <c r="A444" s="8"/>
      <c r="B444" s="8"/>
      <c r="C444" s="9"/>
    </row>
    <row r="445" spans="1:3">
      <c r="A445" s="8"/>
      <c r="B445" s="8"/>
      <c r="C445" s="9"/>
    </row>
    <row r="446" spans="1:3">
      <c r="A446" s="8"/>
      <c r="B446" s="8"/>
      <c r="C446" s="9"/>
    </row>
    <row r="447" spans="1:3">
      <c r="A447" s="8"/>
      <c r="B447" s="8"/>
      <c r="C447" s="9"/>
    </row>
    <row r="448" spans="1:3">
      <c r="A448" s="8"/>
      <c r="B448" s="8"/>
      <c r="C448" s="9"/>
    </row>
    <row r="449" spans="1:3">
      <c r="A449" s="8"/>
      <c r="B449" s="8"/>
      <c r="C449" s="9"/>
    </row>
    <row r="450" spans="1:3">
      <c r="A450" s="8"/>
      <c r="B450" s="8"/>
      <c r="C450" s="9"/>
    </row>
    <row r="451" spans="1:3">
      <c r="A451" s="8"/>
      <c r="B451" s="8"/>
      <c r="C451" s="9"/>
    </row>
    <row r="452" spans="1:3">
      <c r="A452" s="8"/>
      <c r="B452" s="8"/>
      <c r="C452" s="9"/>
    </row>
    <row r="453" spans="1:3">
      <c r="A453" s="8"/>
      <c r="B453" s="8"/>
      <c r="C453" s="9"/>
    </row>
    <row r="454" spans="1:3">
      <c r="A454" s="8"/>
      <c r="B454" s="8"/>
      <c r="C454" s="9"/>
    </row>
    <row r="455" spans="1:3">
      <c r="A455" s="8"/>
      <c r="B455" s="8"/>
      <c r="C455" s="9"/>
    </row>
    <row r="456" spans="1:3">
      <c r="A456" s="8"/>
      <c r="B456" s="8"/>
      <c r="C456" s="9"/>
    </row>
    <row r="457" spans="1:3">
      <c r="A457" s="8"/>
      <c r="B457" s="8"/>
      <c r="C457" s="9"/>
    </row>
    <row r="458" spans="1:3">
      <c r="A458" s="8"/>
      <c r="B458" s="8"/>
      <c r="C458" s="9"/>
    </row>
    <row r="459" spans="1:3">
      <c r="A459" s="8"/>
      <c r="B459" s="8"/>
      <c r="C459" s="9"/>
    </row>
    <row r="460" spans="1:3">
      <c r="A460" s="7"/>
      <c r="B460" s="7"/>
      <c r="C460" s="6"/>
    </row>
    <row r="461" spans="1:3">
      <c r="A461" s="7"/>
      <c r="B461" s="7"/>
      <c r="C461" s="6"/>
    </row>
    <row r="462" spans="1:3">
      <c r="A462" s="7"/>
      <c r="B462" s="7"/>
      <c r="C462" s="6"/>
    </row>
    <row r="463" spans="1:3">
      <c r="A463" s="7"/>
      <c r="B463" s="7"/>
      <c r="C463" s="6"/>
    </row>
    <row r="464" spans="1:3">
      <c r="A464" s="7"/>
      <c r="B464" s="7"/>
      <c r="C464" s="6"/>
    </row>
    <row r="465" spans="1:3">
      <c r="A465" s="7"/>
      <c r="B465" s="7"/>
      <c r="C465" s="6"/>
    </row>
    <row r="466" spans="1:3">
      <c r="A466" s="7"/>
      <c r="B466" s="7"/>
      <c r="C466" s="6"/>
    </row>
    <row r="467" spans="1:3">
      <c r="A467" s="7"/>
      <c r="B467" s="7"/>
      <c r="C467" s="6"/>
    </row>
    <row r="468" spans="1:3">
      <c r="A468" s="7"/>
      <c r="B468" s="7"/>
      <c r="C468" s="6"/>
    </row>
    <row r="469" spans="1:3">
      <c r="A469" s="7"/>
      <c r="B469" s="7"/>
      <c r="C469" s="6"/>
    </row>
    <row r="470" spans="1:3">
      <c r="A470" s="7"/>
      <c r="B470" s="7"/>
      <c r="C470" s="6"/>
    </row>
    <row r="471" spans="1:3">
      <c r="A471" s="7"/>
      <c r="B471" s="7"/>
      <c r="C471" s="6"/>
    </row>
    <row r="472" spans="1:3">
      <c r="A472" s="7"/>
      <c r="B472" s="7"/>
      <c r="C472" s="6"/>
    </row>
    <row r="473" spans="1:3">
      <c r="A473" s="7"/>
      <c r="B473" s="7"/>
      <c r="C473" s="6"/>
    </row>
    <row r="474" spans="1:3">
      <c r="A474" s="7"/>
      <c r="B474" s="7"/>
      <c r="C474" s="6"/>
    </row>
    <row r="475" spans="1:3">
      <c r="A475" s="7"/>
      <c r="B475" s="7"/>
      <c r="C475" s="6"/>
    </row>
    <row r="476" spans="1:3">
      <c r="A476" s="7"/>
      <c r="B476" s="7"/>
      <c r="C476" s="6"/>
    </row>
    <row r="477" spans="1:3">
      <c r="A477" s="7"/>
      <c r="B477" s="7"/>
      <c r="C477" s="6"/>
    </row>
    <row r="478" spans="1:3">
      <c r="A478" s="7"/>
      <c r="B478" s="7"/>
      <c r="C478" s="6"/>
    </row>
    <row r="479" spans="1:3">
      <c r="A479" s="7"/>
      <c r="B479" s="7"/>
      <c r="C479" s="6"/>
    </row>
    <row r="480" spans="1:3">
      <c r="A480" s="7"/>
      <c r="B480" s="7"/>
      <c r="C480" s="6"/>
    </row>
    <row r="481" spans="1:3">
      <c r="A481" s="7"/>
      <c r="B481" s="7"/>
      <c r="C481" s="6"/>
    </row>
    <row r="482" spans="1:3">
      <c r="A482" s="7"/>
      <c r="B482" s="7"/>
      <c r="C482" s="6"/>
    </row>
    <row r="483" spans="1:3">
      <c r="A483" s="7"/>
      <c r="B483" s="7"/>
      <c r="C483" s="6"/>
    </row>
    <row r="484" spans="1:3">
      <c r="A484" s="7"/>
      <c r="B484" s="7"/>
      <c r="C484" s="6"/>
    </row>
    <row r="485" spans="1:3">
      <c r="A485" s="7"/>
      <c r="B485" s="7"/>
      <c r="C485" s="6"/>
    </row>
    <row r="486" spans="1:3">
      <c r="A486" s="7"/>
      <c r="B486" s="7"/>
      <c r="C486" s="6"/>
    </row>
    <row r="487" spans="1:3">
      <c r="A487" s="7"/>
      <c r="B487" s="7"/>
      <c r="C487" s="6"/>
    </row>
    <row r="488" spans="1:3">
      <c r="A488" s="7"/>
      <c r="B488" s="7"/>
      <c r="C488" s="6"/>
    </row>
    <row r="489" spans="1:3">
      <c r="A489" s="7"/>
      <c r="B489" s="7"/>
      <c r="C489" s="6"/>
    </row>
    <row r="490" spans="1:3">
      <c r="A490" s="7"/>
      <c r="B490" s="7"/>
      <c r="C490" s="6"/>
    </row>
    <row r="491" spans="1:3">
      <c r="A491" s="7"/>
      <c r="B491" s="7"/>
      <c r="C491" s="6"/>
    </row>
    <row r="492" spans="1:3">
      <c r="A492" s="7"/>
      <c r="B492" s="7"/>
      <c r="C492" s="6"/>
    </row>
    <row r="493" spans="1:3">
      <c r="A493" s="7"/>
      <c r="B493" s="7"/>
      <c r="C493" s="6"/>
    </row>
    <row r="494" spans="1:3">
      <c r="A494" s="7"/>
      <c r="B494" s="7"/>
      <c r="C494" s="6"/>
    </row>
    <row r="495" spans="1:3">
      <c r="A495" s="7"/>
      <c r="B495" s="7"/>
      <c r="C495" s="6"/>
    </row>
    <row r="496" spans="1:3">
      <c r="A496" s="7"/>
      <c r="B496" s="7"/>
      <c r="C496" s="6"/>
    </row>
    <row r="497" spans="1:3">
      <c r="A497" s="7"/>
      <c r="B497" s="7"/>
      <c r="C497" s="6"/>
    </row>
    <row r="498" spans="1:3">
      <c r="A498" s="7"/>
      <c r="B498" s="7"/>
      <c r="C498" s="6"/>
    </row>
    <row r="499" spans="1:3">
      <c r="A499" s="7"/>
      <c r="B499" s="7"/>
      <c r="C499" s="6"/>
    </row>
    <row r="500" spans="1:3">
      <c r="A500" s="7"/>
      <c r="B500" s="7"/>
      <c r="C500" s="6"/>
    </row>
    <row r="501" spans="1:3">
      <c r="A501" s="7"/>
      <c r="B501" s="7"/>
      <c r="C501" s="6"/>
    </row>
    <row r="502" spans="1:3">
      <c r="A502" s="7"/>
      <c r="B502" s="7"/>
      <c r="C502" s="6"/>
    </row>
    <row r="503" spans="1:3">
      <c r="A503" s="7"/>
      <c r="B503" s="7"/>
      <c r="C503" s="6"/>
    </row>
    <row r="504" spans="1:3">
      <c r="A504" s="7"/>
      <c r="B504" s="7"/>
      <c r="C504" s="6"/>
    </row>
    <row r="505" spans="1:3">
      <c r="A505" s="7"/>
      <c r="B505" s="7"/>
      <c r="C505" s="6"/>
    </row>
    <row r="506" spans="1:3">
      <c r="A506" s="7"/>
      <c r="B506" s="7"/>
      <c r="C506" s="6"/>
    </row>
    <row r="507" spans="1:3">
      <c r="A507" s="7"/>
      <c r="B507" s="7"/>
      <c r="C507" s="6"/>
    </row>
    <row r="508" spans="1:3">
      <c r="A508" s="7"/>
      <c r="B508" s="7"/>
      <c r="C508" s="6"/>
    </row>
    <row r="509" spans="1:3">
      <c r="A509" s="7"/>
      <c r="B509" s="7"/>
      <c r="C509" s="6"/>
    </row>
    <row r="510" spans="1:3">
      <c r="A510" s="7"/>
      <c r="B510" s="7"/>
      <c r="C510" s="6"/>
    </row>
    <row r="511" spans="1:3">
      <c r="A511" s="7"/>
      <c r="B511" s="7"/>
      <c r="C511" s="6"/>
    </row>
    <row r="512" spans="1:3">
      <c r="A512" s="7"/>
      <c r="B512" s="7"/>
      <c r="C512" s="6"/>
    </row>
    <row r="513" spans="1:3">
      <c r="A513" s="7"/>
      <c r="B513" s="7"/>
      <c r="C513" s="6"/>
    </row>
    <row r="514" spans="1:3">
      <c r="A514" s="7"/>
      <c r="B514" s="7"/>
      <c r="C514" s="6"/>
    </row>
    <row r="515" spans="1:3">
      <c r="A515" s="7"/>
      <c r="B515" s="7"/>
      <c r="C515" s="6"/>
    </row>
    <row r="516" spans="1:3">
      <c r="A516" s="7"/>
      <c r="B516" s="7"/>
      <c r="C516" s="6"/>
    </row>
    <row r="517" spans="1:3">
      <c r="A517" s="7"/>
      <c r="B517" s="7"/>
      <c r="C517" s="6"/>
    </row>
    <row r="518" spans="1:3">
      <c r="A518" s="7"/>
      <c r="B518" s="7"/>
      <c r="C518" s="6"/>
    </row>
    <row r="519" spans="1:3">
      <c r="A519" s="7"/>
      <c r="B519" s="7"/>
      <c r="C519" s="6"/>
    </row>
    <row r="520" spans="1:3">
      <c r="A520" s="7"/>
      <c r="B520" s="7"/>
      <c r="C520" s="6"/>
    </row>
    <row r="521" spans="1:3">
      <c r="A521" s="7"/>
      <c r="B521" s="7"/>
      <c r="C521" s="6"/>
    </row>
    <row r="522" spans="1:3">
      <c r="A522" s="7"/>
      <c r="B522" s="7"/>
      <c r="C522" s="6"/>
    </row>
    <row r="523" spans="1:3">
      <c r="A523" s="7"/>
      <c r="B523" s="7"/>
      <c r="C523" s="6"/>
    </row>
    <row r="524" spans="1:3">
      <c r="A524" s="7"/>
      <c r="B524" s="7"/>
      <c r="C524" s="6"/>
    </row>
    <row r="525" spans="1:3">
      <c r="A525" s="7"/>
      <c r="B525" s="7"/>
      <c r="C525" s="6"/>
    </row>
    <row r="526" spans="1:3">
      <c r="A526" s="7"/>
      <c r="B526" s="7"/>
      <c r="C526" s="6"/>
    </row>
    <row r="527" spans="1:3">
      <c r="A527" s="7"/>
      <c r="B527" s="7"/>
      <c r="C527" s="6"/>
    </row>
    <row r="528" spans="1:3">
      <c r="A528" s="7"/>
      <c r="B528" s="7"/>
      <c r="C528" s="6"/>
    </row>
    <row r="529" spans="1:3">
      <c r="A529" s="7"/>
      <c r="B529" s="7"/>
      <c r="C529" s="6"/>
    </row>
    <row r="530" spans="1:3">
      <c r="A530" s="7"/>
      <c r="B530" s="7"/>
      <c r="C530" s="6"/>
    </row>
    <row r="531" spans="1:3">
      <c r="A531" s="7"/>
      <c r="B531" s="7"/>
      <c r="C531" s="6"/>
    </row>
    <row r="532" spans="1:3">
      <c r="A532" s="7"/>
      <c r="B532" s="7"/>
      <c r="C532" s="6"/>
    </row>
    <row r="533" spans="1:3">
      <c r="A533" s="7"/>
      <c r="B533" s="7"/>
      <c r="C533" s="6"/>
    </row>
    <row r="534" spans="1:3">
      <c r="A534" s="7"/>
      <c r="B534" s="7"/>
      <c r="C534" s="6"/>
    </row>
    <row r="535" spans="1:3">
      <c r="A535" s="7"/>
      <c r="B535" s="7"/>
      <c r="C535" s="6"/>
    </row>
    <row r="536" spans="1:3">
      <c r="A536" s="7"/>
      <c r="B536" s="7"/>
      <c r="C536" s="6"/>
    </row>
    <row r="537" spans="1:3">
      <c r="A537" s="7"/>
      <c r="B537" s="7"/>
      <c r="C537" s="6"/>
    </row>
    <row r="538" spans="1:3">
      <c r="A538" s="7"/>
      <c r="B538" s="7"/>
      <c r="C538" s="6"/>
    </row>
    <row r="539" spans="1:3">
      <c r="A539" s="7"/>
      <c r="B539" s="7"/>
      <c r="C539" s="6"/>
    </row>
    <row r="540" spans="1:3">
      <c r="A540" s="7"/>
      <c r="B540" s="7"/>
      <c r="C540" s="6"/>
    </row>
    <row r="541" spans="1:3">
      <c r="A541" s="7"/>
      <c r="B541" s="7"/>
      <c r="C541" s="6"/>
    </row>
    <row r="542" spans="1:3">
      <c r="A542" s="7"/>
      <c r="B542" s="7"/>
      <c r="C542" s="6"/>
    </row>
    <row r="543" spans="1:3">
      <c r="A543" s="7"/>
      <c r="B543" s="7"/>
      <c r="C543" s="6"/>
    </row>
    <row r="544" spans="1:3">
      <c r="A544" s="7"/>
      <c r="B544" s="7"/>
      <c r="C544" s="6"/>
    </row>
    <row r="545" spans="1:3">
      <c r="A545" s="7"/>
      <c r="B545" s="7"/>
      <c r="C545" s="6"/>
    </row>
    <row r="546" spans="1:3">
      <c r="A546" s="7"/>
      <c r="B546" s="7"/>
      <c r="C546" s="6"/>
    </row>
    <row r="547" spans="1:3">
      <c r="A547" s="7"/>
      <c r="B547" s="7"/>
      <c r="C547" s="6"/>
    </row>
    <row r="548" spans="1:3">
      <c r="A548" s="7"/>
      <c r="B548" s="7"/>
      <c r="C548" s="6"/>
    </row>
    <row r="549" spans="1:3">
      <c r="A549" s="7"/>
      <c r="B549" s="7"/>
      <c r="C549" s="6"/>
    </row>
    <row r="550" spans="1:3">
      <c r="A550" s="7"/>
      <c r="B550" s="7"/>
      <c r="C550" s="6"/>
    </row>
    <row r="551" spans="1:3">
      <c r="A551" s="7"/>
      <c r="B551" s="7"/>
      <c r="C551" s="6"/>
    </row>
    <row r="552" spans="1:3">
      <c r="A552" s="7"/>
      <c r="B552" s="7"/>
      <c r="C552" s="6"/>
    </row>
    <row r="553" spans="1:3">
      <c r="A553" s="7"/>
      <c r="B553" s="7"/>
      <c r="C553" s="6"/>
    </row>
    <row r="554" spans="1:3">
      <c r="A554" s="7"/>
      <c r="B554" s="7"/>
      <c r="C554" s="6"/>
    </row>
    <row r="555" spans="1:3">
      <c r="A555" s="7"/>
      <c r="B555" s="7"/>
      <c r="C555" s="6"/>
    </row>
    <row r="556" spans="1:3">
      <c r="A556" s="7"/>
      <c r="B556" s="7"/>
      <c r="C556" s="6"/>
    </row>
    <row r="557" spans="1:3">
      <c r="A557" s="7"/>
      <c r="B557" s="7"/>
      <c r="C557" s="6"/>
    </row>
    <row r="558" spans="1:3">
      <c r="A558" s="7"/>
      <c r="B558" s="7"/>
      <c r="C558" s="6"/>
    </row>
    <row r="559" spans="1:3">
      <c r="A559" s="7"/>
      <c r="B559" s="7"/>
      <c r="C559" s="6"/>
    </row>
    <row r="560" spans="1:3">
      <c r="A560" s="7"/>
      <c r="B560" s="7"/>
      <c r="C560" s="6"/>
    </row>
    <row r="561" spans="1:3">
      <c r="A561" s="7"/>
      <c r="B561" s="7"/>
      <c r="C561" s="6"/>
    </row>
    <row r="562" spans="1:3">
      <c r="A562" s="7"/>
      <c r="B562" s="7"/>
      <c r="C562" s="6"/>
    </row>
    <row r="563" spans="1:3">
      <c r="A563" s="7"/>
      <c r="B563" s="7"/>
      <c r="C563" s="6"/>
    </row>
    <row r="564" spans="1:3">
      <c r="A564" s="7"/>
      <c r="B564" s="7"/>
      <c r="C564" s="6"/>
    </row>
    <row r="565" spans="1:3">
      <c r="A565" s="7"/>
      <c r="B565" s="7"/>
      <c r="C565" s="6"/>
    </row>
    <row r="566" spans="1:3">
      <c r="A566" s="7"/>
      <c r="B566" s="7"/>
      <c r="C566" s="6"/>
    </row>
    <row r="567" spans="1:3">
      <c r="A567" s="7"/>
      <c r="B567" s="7"/>
      <c r="C567" s="6"/>
    </row>
    <row r="568" spans="1:3">
      <c r="A568" s="7"/>
      <c r="B568" s="7"/>
      <c r="C568" s="6"/>
    </row>
    <row r="569" spans="1:3">
      <c r="A569" s="7"/>
      <c r="B569" s="7"/>
      <c r="C569" s="6"/>
    </row>
    <row r="570" spans="1:3">
      <c r="A570" s="7"/>
      <c r="B570" s="7"/>
      <c r="C570" s="6"/>
    </row>
    <row r="571" spans="1:3">
      <c r="A571" s="7"/>
      <c r="B571" s="7"/>
      <c r="C571" s="6"/>
    </row>
    <row r="572" spans="1:3">
      <c r="A572" s="7"/>
      <c r="B572" s="7"/>
      <c r="C572" s="6"/>
    </row>
    <row r="573" spans="1:3">
      <c r="A573" s="7"/>
      <c r="B573" s="7"/>
      <c r="C573" s="6"/>
    </row>
    <row r="574" spans="1:3">
      <c r="A574" s="7"/>
      <c r="B574" s="7"/>
      <c r="C574" s="6"/>
    </row>
    <row r="575" spans="1:3">
      <c r="A575" s="7"/>
      <c r="B575" s="7"/>
      <c r="C575" s="6"/>
    </row>
    <row r="576" spans="1:3">
      <c r="A576" s="7"/>
      <c r="B576" s="7"/>
      <c r="C576" s="6"/>
    </row>
    <row r="577" spans="1:3">
      <c r="A577" s="7"/>
      <c r="B577" s="7"/>
      <c r="C577" s="6"/>
    </row>
    <row r="578" spans="1:3">
      <c r="A578" s="7"/>
      <c r="B578" s="7"/>
      <c r="C578" s="6"/>
    </row>
    <row r="579" spans="1:3">
      <c r="A579" s="7"/>
      <c r="B579" s="7"/>
      <c r="C579" s="6"/>
    </row>
    <row r="580" spans="1:3">
      <c r="A580" s="7"/>
      <c r="B580" s="7"/>
      <c r="C580" s="6"/>
    </row>
    <row r="581" spans="1:3">
      <c r="A581" s="7"/>
      <c r="B581" s="7"/>
      <c r="C581" s="6"/>
    </row>
    <row r="582" spans="1:3">
      <c r="A582" s="7"/>
      <c r="B582" s="7"/>
      <c r="C582" s="6"/>
    </row>
    <row r="583" spans="1:3">
      <c r="A583" s="7"/>
      <c r="B583" s="7"/>
      <c r="C583" s="6"/>
    </row>
    <row r="584" spans="1:3">
      <c r="A584" s="7"/>
      <c r="B584" s="7"/>
      <c r="C584" s="6"/>
    </row>
    <row r="585" spans="1:3">
      <c r="A585" s="7"/>
      <c r="B585" s="7"/>
      <c r="C585" s="6"/>
    </row>
    <row r="586" spans="1:3">
      <c r="A586" s="7"/>
      <c r="B586" s="7"/>
      <c r="C586" s="6"/>
    </row>
    <row r="587" spans="1:3">
      <c r="A587" s="7"/>
      <c r="B587" s="7"/>
      <c r="C587" s="6"/>
    </row>
    <row r="588" spans="1:3">
      <c r="A588" s="7"/>
      <c r="B588" s="7"/>
      <c r="C588" s="6"/>
    </row>
    <row r="589" spans="1:3">
      <c r="A589" s="7"/>
      <c r="B589" s="7"/>
      <c r="C589" s="6"/>
    </row>
    <row r="590" spans="1:3">
      <c r="A590" s="7"/>
      <c r="B590" s="7"/>
      <c r="C590" s="6"/>
    </row>
    <row r="591" spans="1:3">
      <c r="A591" s="7"/>
      <c r="B591" s="7"/>
      <c r="C591" s="6"/>
    </row>
    <row r="592" spans="1:3">
      <c r="A592" s="7"/>
      <c r="B592" s="7"/>
      <c r="C592" s="6"/>
    </row>
    <row r="593" spans="1:3">
      <c r="A593" s="7"/>
      <c r="B593" s="7"/>
      <c r="C593" s="6"/>
    </row>
    <row r="594" spans="1:3">
      <c r="A594" s="7"/>
      <c r="B594" s="7"/>
      <c r="C594" s="6"/>
    </row>
    <row r="595" spans="1:3">
      <c r="A595" s="7"/>
      <c r="B595" s="7"/>
      <c r="C595" s="6"/>
    </row>
    <row r="596" spans="1:3">
      <c r="A596" s="7"/>
      <c r="B596" s="7"/>
      <c r="C596" s="6"/>
    </row>
    <row r="597" spans="1:3">
      <c r="A597" s="7"/>
      <c r="B597" s="7"/>
      <c r="C597" s="6"/>
    </row>
    <row r="598" spans="1:3">
      <c r="A598" s="7"/>
      <c r="B598" s="7"/>
      <c r="C598" s="6"/>
    </row>
    <row r="599" spans="1:3">
      <c r="A599" s="7"/>
      <c r="B599" s="7"/>
      <c r="C599" s="6"/>
    </row>
    <row r="600" spans="1:3">
      <c r="A600" s="7"/>
      <c r="B600" s="7"/>
      <c r="C600" s="6"/>
    </row>
    <row r="601" spans="1:3">
      <c r="A601" s="7"/>
      <c r="B601" s="7"/>
      <c r="C601" s="6"/>
    </row>
    <row r="602" spans="1:3">
      <c r="A602" s="7"/>
      <c r="B602" s="7"/>
      <c r="C602" s="6"/>
    </row>
    <row r="603" spans="1:3">
      <c r="A603" s="7"/>
      <c r="B603" s="7"/>
      <c r="C603" s="6"/>
    </row>
    <row r="604" spans="1:3">
      <c r="A604" s="7"/>
      <c r="B604" s="7"/>
      <c r="C604" s="6"/>
    </row>
    <row r="605" spans="1:3">
      <c r="A605" s="7"/>
      <c r="B605" s="7"/>
      <c r="C605" s="6"/>
    </row>
    <row r="606" spans="1:3">
      <c r="A606" s="7"/>
      <c r="B606" s="7"/>
      <c r="C606" s="6"/>
    </row>
    <row r="607" spans="1:3">
      <c r="A607" s="7"/>
      <c r="B607" s="7"/>
      <c r="C607" s="6"/>
    </row>
    <row r="608" spans="1:3">
      <c r="A608" s="7"/>
      <c r="B608" s="7"/>
      <c r="C608" s="6"/>
    </row>
    <row r="609" spans="1:3">
      <c r="A609" s="7"/>
      <c r="B609" s="7"/>
      <c r="C609" s="6"/>
    </row>
    <row r="610" spans="1:3">
      <c r="A610" s="7"/>
      <c r="B610" s="7"/>
      <c r="C610" s="6"/>
    </row>
    <row r="611" spans="1:3">
      <c r="A611" s="7"/>
      <c r="B611" s="7"/>
      <c r="C611" s="6"/>
    </row>
    <row r="612" spans="1:3">
      <c r="A612" s="7"/>
      <c r="B612" s="7"/>
      <c r="C612" s="6"/>
    </row>
    <row r="613" spans="1:3">
      <c r="A613" s="7"/>
      <c r="B613" s="7"/>
      <c r="C613" s="6"/>
    </row>
    <row r="614" spans="1:3">
      <c r="A614" s="7"/>
      <c r="B614" s="7"/>
      <c r="C614" s="6"/>
    </row>
    <row r="615" spans="1:3">
      <c r="A615" s="7"/>
      <c r="B615" s="7"/>
      <c r="C615" s="6"/>
    </row>
    <row r="616" spans="1:3">
      <c r="A616" s="7"/>
      <c r="B616" s="7"/>
      <c r="C616" s="6"/>
    </row>
    <row r="617" spans="1:3">
      <c r="A617" s="7"/>
      <c r="B617" s="7"/>
      <c r="C617" s="6"/>
    </row>
    <row r="618" spans="1:3">
      <c r="A618" s="7"/>
      <c r="B618" s="7"/>
      <c r="C618" s="6"/>
    </row>
    <row r="619" spans="1:3">
      <c r="A619" s="7"/>
      <c r="B619" s="7"/>
      <c r="C619" s="6"/>
    </row>
    <row r="620" spans="1:3">
      <c r="A620" s="7"/>
      <c r="B620" s="7"/>
      <c r="C620" s="6"/>
    </row>
    <row r="621" spans="1:3">
      <c r="A621" s="7"/>
      <c r="B621" s="7"/>
      <c r="C621" s="6"/>
    </row>
    <row r="622" spans="1:3">
      <c r="A622" s="7"/>
      <c r="B622" s="7"/>
      <c r="C622" s="6"/>
    </row>
    <row r="623" spans="1:3">
      <c r="A623" s="7"/>
      <c r="B623" s="7"/>
      <c r="C623" s="6"/>
    </row>
    <row r="624" spans="1:3">
      <c r="A624" s="7"/>
      <c r="B624" s="7"/>
      <c r="C624" s="6"/>
    </row>
    <row r="625" spans="1:3">
      <c r="A625" s="7"/>
      <c r="B625" s="7"/>
      <c r="C625" s="6"/>
    </row>
    <row r="626" spans="1:3">
      <c r="A626" s="7"/>
      <c r="B626" s="7"/>
      <c r="C626" s="6"/>
    </row>
    <row r="627" spans="1:3">
      <c r="A627" s="7"/>
      <c r="B627" s="7"/>
      <c r="C627" s="6"/>
    </row>
    <row r="628" spans="1:3">
      <c r="A628" s="7"/>
      <c r="B628" s="7"/>
      <c r="C628" s="6"/>
    </row>
    <row r="629" spans="1:3">
      <c r="A629" s="7"/>
      <c r="B629" s="7"/>
      <c r="C629" s="6"/>
    </row>
    <row r="630" spans="1:3">
      <c r="A630" s="7"/>
      <c r="B630" s="7"/>
      <c r="C630" s="6"/>
    </row>
    <row r="631" spans="1:3">
      <c r="A631" s="7"/>
      <c r="B631" s="7"/>
      <c r="C631" s="6"/>
    </row>
    <row r="632" spans="1:3">
      <c r="A632" s="7"/>
      <c r="B632" s="7"/>
      <c r="C632" s="6"/>
    </row>
    <row r="633" spans="1:3">
      <c r="A633" s="7"/>
      <c r="B633" s="7"/>
      <c r="C633" s="6"/>
    </row>
    <row r="634" spans="1:3">
      <c r="A634" s="7"/>
      <c r="B634" s="7"/>
      <c r="C634" s="6"/>
    </row>
    <row r="635" spans="1:3">
      <c r="A635" s="7"/>
      <c r="B635" s="7"/>
      <c r="C635" s="6"/>
    </row>
    <row r="636" spans="1:3">
      <c r="A636" s="7"/>
      <c r="B636" s="7"/>
      <c r="C636" s="6"/>
    </row>
    <row r="637" spans="1:3">
      <c r="A637" s="7"/>
      <c r="B637" s="7"/>
      <c r="C637" s="6"/>
    </row>
    <row r="638" spans="1:3">
      <c r="A638" s="7"/>
      <c r="B638" s="7"/>
      <c r="C638" s="6"/>
    </row>
    <row r="639" spans="1:3">
      <c r="A639" s="7"/>
      <c r="B639" s="7"/>
      <c r="C639" s="6"/>
    </row>
    <row r="640" spans="1:3">
      <c r="A640" s="7"/>
      <c r="B640" s="7"/>
      <c r="C640" s="6"/>
    </row>
    <row r="641" spans="1:3">
      <c r="A641" s="7"/>
      <c r="B641" s="7"/>
      <c r="C641" s="6"/>
    </row>
    <row r="642" spans="1:3">
      <c r="A642" s="7"/>
      <c r="B642" s="7"/>
      <c r="C642" s="6"/>
    </row>
    <row r="643" spans="1:3">
      <c r="A643" s="7"/>
      <c r="B643" s="7"/>
      <c r="C643" s="6"/>
    </row>
    <row r="644" spans="1:3">
      <c r="A644" s="7"/>
      <c r="B644" s="7"/>
      <c r="C644" s="6"/>
    </row>
    <row r="645" spans="1:3">
      <c r="A645" s="7"/>
      <c r="B645" s="7"/>
      <c r="C645" s="6"/>
    </row>
    <row r="646" spans="1:3">
      <c r="A646" s="7"/>
      <c r="B646" s="7"/>
      <c r="C646" s="6"/>
    </row>
    <row r="647" spans="1:3">
      <c r="A647" s="7"/>
      <c r="B647" s="7"/>
      <c r="C647" s="6"/>
    </row>
    <row r="648" spans="1:3">
      <c r="A648" s="7"/>
      <c r="B648" s="7"/>
      <c r="C648" s="6"/>
    </row>
    <row r="649" spans="1:3">
      <c r="A649" s="7"/>
      <c r="B649" s="7"/>
      <c r="C649" s="6"/>
    </row>
    <row r="650" spans="1:3">
      <c r="A650" s="7"/>
      <c r="B650" s="7"/>
      <c r="C650" s="6"/>
    </row>
    <row r="651" spans="1:3">
      <c r="A651" s="7"/>
      <c r="B651" s="7"/>
      <c r="C651" s="6"/>
    </row>
    <row r="652" spans="1:3">
      <c r="A652" s="7"/>
      <c r="B652" s="7"/>
      <c r="C652" s="6"/>
    </row>
    <row r="653" spans="1:3">
      <c r="A653" s="7"/>
      <c r="B653" s="7"/>
      <c r="C653" s="6"/>
    </row>
    <row r="654" spans="1:3">
      <c r="A654" s="7"/>
      <c r="B654" s="7"/>
      <c r="C654" s="6"/>
    </row>
    <row r="655" spans="1:3">
      <c r="A655" s="7"/>
      <c r="B655" s="7"/>
      <c r="C655" s="6"/>
    </row>
    <row r="656" spans="1:3">
      <c r="A656" s="7"/>
      <c r="B656" s="7"/>
      <c r="C656" s="6"/>
    </row>
    <row r="657" spans="1:3">
      <c r="A657" s="7"/>
      <c r="B657" s="7"/>
      <c r="C657" s="6"/>
    </row>
    <row r="658" spans="1:3">
      <c r="A658" s="7"/>
      <c r="B658" s="7"/>
      <c r="C658" s="6"/>
    </row>
    <row r="659" spans="1:3">
      <c r="A659" s="7"/>
      <c r="B659" s="7"/>
      <c r="C659" s="6"/>
    </row>
    <row r="660" spans="1:3">
      <c r="A660" s="7"/>
      <c r="B660" s="7"/>
      <c r="C660" s="6"/>
    </row>
    <row r="661" spans="1:3">
      <c r="A661" s="7"/>
      <c r="B661" s="7"/>
      <c r="C661" s="6"/>
    </row>
    <row r="662" spans="1:3">
      <c r="A662" s="7"/>
      <c r="B662" s="7"/>
      <c r="C662" s="6"/>
    </row>
    <row r="663" spans="1:3">
      <c r="A663" s="7"/>
      <c r="B663" s="7"/>
      <c r="C663" s="6"/>
    </row>
    <row r="664" spans="1:3">
      <c r="A664" s="7"/>
      <c r="B664" s="7"/>
      <c r="C664" s="6"/>
    </row>
    <row r="665" spans="1:3">
      <c r="A665" s="7"/>
      <c r="B665" s="7"/>
      <c r="C665" s="6"/>
    </row>
    <row r="666" spans="1:3">
      <c r="A666" s="7"/>
      <c r="B666" s="7"/>
      <c r="C666" s="6"/>
    </row>
    <row r="667" spans="1:3">
      <c r="A667" s="7"/>
      <c r="B667" s="7"/>
      <c r="C667" s="6"/>
    </row>
    <row r="668" spans="1:3">
      <c r="A668" s="7"/>
      <c r="B668" s="7"/>
      <c r="C668" s="6"/>
    </row>
    <row r="669" spans="1:3">
      <c r="A669" s="7"/>
      <c r="B669" s="7"/>
      <c r="C669" s="6"/>
    </row>
    <row r="670" spans="1:3">
      <c r="A670" s="7"/>
      <c r="B670" s="7"/>
      <c r="C670" s="6"/>
    </row>
    <row r="671" spans="1:3">
      <c r="A671" s="7"/>
      <c r="B671" s="7"/>
      <c r="C671" s="6"/>
    </row>
    <row r="672" spans="1:3">
      <c r="A672" s="7"/>
      <c r="B672" s="7"/>
      <c r="C672" s="6"/>
    </row>
    <row r="673" spans="1:3">
      <c r="A673" s="7"/>
      <c r="B673" s="7"/>
      <c r="C673" s="6"/>
    </row>
    <row r="674" spans="1:3">
      <c r="A674" s="7"/>
      <c r="B674" s="7"/>
      <c r="C674" s="6"/>
    </row>
    <row r="675" spans="1:3">
      <c r="A675" s="7"/>
      <c r="B675" s="7"/>
      <c r="C675" s="6"/>
    </row>
    <row r="676" spans="1:3">
      <c r="A676" s="7"/>
      <c r="B676" s="7"/>
      <c r="C676" s="6"/>
    </row>
    <row r="677" spans="1:3">
      <c r="A677" s="7"/>
      <c r="B677" s="7"/>
      <c r="C677" s="6"/>
    </row>
    <row r="678" spans="1:3">
      <c r="A678" s="7"/>
      <c r="B678" s="7"/>
      <c r="C678" s="6"/>
    </row>
    <row r="679" spans="1:3">
      <c r="A679" s="7"/>
      <c r="B679" s="7"/>
      <c r="C679" s="6"/>
    </row>
    <row r="680" spans="1:3">
      <c r="A680" s="7"/>
      <c r="B680" s="7"/>
      <c r="C680" s="6"/>
    </row>
    <row r="681" spans="1:3">
      <c r="A681" s="7"/>
      <c r="B681" s="7"/>
      <c r="C681" s="6"/>
    </row>
    <row r="682" spans="1:3">
      <c r="A682" s="7"/>
      <c r="B682" s="7"/>
      <c r="C682" s="6"/>
    </row>
    <row r="683" spans="1:3">
      <c r="A683" s="7"/>
      <c r="B683" s="7"/>
      <c r="C683" s="6"/>
    </row>
    <row r="684" spans="1:3">
      <c r="A684" s="7"/>
      <c r="B684" s="7"/>
      <c r="C684" s="6"/>
    </row>
    <row r="685" spans="1:3">
      <c r="A685" s="7"/>
      <c r="B685" s="7"/>
      <c r="C685" s="6"/>
    </row>
    <row r="686" spans="1:3">
      <c r="A686" s="7"/>
      <c r="B686" s="7"/>
      <c r="C686" s="6"/>
    </row>
    <row r="687" spans="1:3">
      <c r="A687" s="7"/>
      <c r="B687" s="7"/>
      <c r="C687" s="6"/>
    </row>
    <row r="688" spans="1:3">
      <c r="A688" s="7"/>
      <c r="B688" s="7"/>
      <c r="C688" s="6"/>
    </row>
    <row r="689" spans="1:3">
      <c r="A689" s="7"/>
      <c r="B689" s="7"/>
      <c r="C689" s="6"/>
    </row>
    <row r="690" spans="1:3">
      <c r="A690" s="7"/>
      <c r="B690" s="7"/>
      <c r="C690" s="6"/>
    </row>
    <row r="691" spans="1:3">
      <c r="A691" s="7"/>
      <c r="B691" s="7"/>
      <c r="C691" s="6"/>
    </row>
    <row r="692" spans="1:3">
      <c r="A692" s="7"/>
      <c r="B692" s="7"/>
      <c r="C692" s="6"/>
    </row>
    <row r="693" spans="1:3">
      <c r="A693" s="7"/>
      <c r="B693" s="7"/>
      <c r="C693" s="6"/>
    </row>
    <row r="694" spans="1:3">
      <c r="A694" s="7"/>
      <c r="B694" s="7"/>
      <c r="C694" s="6"/>
    </row>
    <row r="695" spans="1:3">
      <c r="A695" s="7"/>
      <c r="B695" s="7"/>
      <c r="C695" s="6"/>
    </row>
    <row r="696" spans="1:3">
      <c r="A696" s="7"/>
      <c r="B696" s="7"/>
      <c r="C696" s="6"/>
    </row>
    <row r="697" spans="1:3">
      <c r="A697" s="7"/>
      <c r="B697" s="7"/>
      <c r="C697" s="6"/>
    </row>
    <row r="698" spans="1:3">
      <c r="A698" s="7"/>
      <c r="B698" s="7"/>
      <c r="C698" s="6"/>
    </row>
    <row r="699" spans="1:3">
      <c r="A699" s="7"/>
      <c r="B699" s="7"/>
      <c r="C699" s="6"/>
    </row>
    <row r="700" spans="1:3">
      <c r="A700" s="7"/>
      <c r="B700" s="7"/>
      <c r="C700" s="6"/>
    </row>
    <row r="701" spans="1:3">
      <c r="A701" s="7"/>
      <c r="B701" s="7"/>
      <c r="C701" s="6"/>
    </row>
    <row r="702" spans="1:3">
      <c r="A702" s="7"/>
      <c r="B702" s="7"/>
      <c r="C702" s="6"/>
    </row>
    <row r="703" spans="1:3">
      <c r="A703" s="7"/>
      <c r="B703" s="7"/>
      <c r="C703" s="6"/>
    </row>
    <row r="704" spans="1:3">
      <c r="A704" s="7"/>
      <c r="B704" s="7"/>
      <c r="C704" s="6"/>
    </row>
    <row r="705" spans="1:3">
      <c r="A705" s="7"/>
      <c r="B705" s="7"/>
      <c r="C705" s="6"/>
    </row>
    <row r="706" spans="1:3">
      <c r="A706" s="7"/>
      <c r="B706" s="7"/>
      <c r="C706" s="6"/>
    </row>
    <row r="707" spans="1:3">
      <c r="A707" s="7"/>
      <c r="B707" s="7"/>
      <c r="C707" s="6"/>
    </row>
    <row r="708" spans="1:3">
      <c r="A708" s="7"/>
      <c r="B708" s="7"/>
      <c r="C708" s="6"/>
    </row>
    <row r="709" spans="1:3">
      <c r="A709" s="7"/>
      <c r="B709" s="7"/>
      <c r="C709" s="6"/>
    </row>
    <row r="710" spans="1:3">
      <c r="A710" s="7"/>
      <c r="B710" s="7"/>
      <c r="C710" s="6"/>
    </row>
    <row r="711" spans="1:3">
      <c r="A711" s="7"/>
      <c r="B711" s="7"/>
      <c r="C711" s="6"/>
    </row>
    <row r="712" spans="1:3">
      <c r="A712" s="7"/>
      <c r="B712" s="7"/>
      <c r="C712" s="6"/>
    </row>
    <row r="713" spans="1:3">
      <c r="A713" s="7"/>
      <c r="B713" s="7"/>
      <c r="C713" s="6"/>
    </row>
    <row r="714" spans="1:3">
      <c r="A714" s="7"/>
      <c r="B714" s="7"/>
      <c r="C714" s="6"/>
    </row>
    <row r="715" spans="1:3">
      <c r="A715" s="7"/>
      <c r="B715" s="7"/>
      <c r="C715" s="6"/>
    </row>
    <row r="716" spans="1:3">
      <c r="A716" s="7"/>
      <c r="B716" s="7"/>
      <c r="C716" s="6"/>
    </row>
    <row r="717" spans="1:3">
      <c r="A717" s="7"/>
      <c r="B717" s="7"/>
      <c r="C717" s="6"/>
    </row>
    <row r="718" spans="1:3">
      <c r="A718" s="7"/>
      <c r="B718" s="7"/>
      <c r="C718" s="6"/>
    </row>
    <row r="719" spans="1:3">
      <c r="A719" s="7"/>
      <c r="B719" s="7"/>
      <c r="C719" s="6"/>
    </row>
    <row r="720" spans="1:3">
      <c r="A720" s="7"/>
      <c r="B720" s="7"/>
      <c r="C720" s="6"/>
    </row>
    <row r="721" spans="1:3">
      <c r="A721" s="7"/>
      <c r="B721" s="7"/>
      <c r="C721" s="6"/>
    </row>
    <row r="722" spans="1:3">
      <c r="A722" s="7"/>
      <c r="B722" s="7"/>
      <c r="C722" s="6"/>
    </row>
    <row r="723" spans="1:3">
      <c r="A723" s="7"/>
      <c r="B723" s="7"/>
      <c r="C723" s="6"/>
    </row>
    <row r="724" spans="1:3">
      <c r="A724" s="7"/>
      <c r="B724" s="7"/>
      <c r="C724" s="6"/>
    </row>
    <row r="725" spans="1:3">
      <c r="A725" s="7"/>
      <c r="B725" s="7"/>
      <c r="C725" s="6"/>
    </row>
    <row r="726" spans="1:3">
      <c r="A726" s="7"/>
      <c r="B726" s="7"/>
      <c r="C726" s="6"/>
    </row>
    <row r="727" spans="1:3">
      <c r="A727" s="7"/>
      <c r="B727" s="7"/>
      <c r="C727" s="6"/>
    </row>
    <row r="728" spans="1:3">
      <c r="A728" s="7"/>
      <c r="B728" s="7"/>
      <c r="C728" s="6"/>
    </row>
    <row r="729" spans="1:3">
      <c r="A729" s="7"/>
      <c r="B729" s="7"/>
      <c r="C729" s="6"/>
    </row>
    <row r="730" spans="1:3">
      <c r="A730" s="7"/>
      <c r="B730" s="7"/>
      <c r="C730" s="6"/>
    </row>
    <row r="731" spans="1:3">
      <c r="A731" s="7"/>
      <c r="B731" s="7"/>
      <c r="C731" s="6"/>
    </row>
    <row r="732" spans="1:3">
      <c r="A732" s="7"/>
      <c r="B732" s="7"/>
      <c r="C732" s="6"/>
    </row>
    <row r="733" spans="1:3">
      <c r="A733" s="7"/>
      <c r="B733" s="7"/>
      <c r="C733" s="6"/>
    </row>
    <row r="734" spans="1:3">
      <c r="A734" s="7"/>
      <c r="B734" s="7"/>
      <c r="C734" s="6"/>
    </row>
    <row r="735" spans="1:3">
      <c r="A735" s="7"/>
      <c r="B735" s="7"/>
      <c r="C735" s="6"/>
    </row>
    <row r="736" spans="1:3">
      <c r="A736" s="7"/>
      <c r="B736" s="7"/>
      <c r="C736" s="6"/>
    </row>
    <row r="737" spans="1:3">
      <c r="A737" s="7"/>
      <c r="B737" s="7"/>
      <c r="C737" s="6"/>
    </row>
    <row r="738" spans="1:3">
      <c r="A738" s="7"/>
      <c r="B738" s="7"/>
      <c r="C738" s="6"/>
    </row>
    <row r="739" spans="1:3">
      <c r="A739" s="7"/>
      <c r="B739" s="7"/>
      <c r="C739" s="6"/>
    </row>
    <row r="740" spans="1:3">
      <c r="A740" s="7"/>
      <c r="B740" s="7"/>
      <c r="C740" s="6"/>
    </row>
    <row r="741" spans="1:3">
      <c r="A741" s="7"/>
      <c r="B741" s="7"/>
      <c r="C741" s="6"/>
    </row>
    <row r="742" spans="1:3">
      <c r="A742" s="7"/>
      <c r="B742" s="7"/>
      <c r="C742" s="6"/>
    </row>
    <row r="743" spans="1:3">
      <c r="A743" s="7"/>
      <c r="B743" s="7"/>
      <c r="C743" s="6"/>
    </row>
    <row r="744" spans="1:3">
      <c r="A744" s="7"/>
      <c r="B744" s="7"/>
      <c r="C744" s="6"/>
    </row>
    <row r="745" spans="1:3">
      <c r="A745" s="7"/>
      <c r="B745" s="7"/>
      <c r="C745" s="6"/>
    </row>
    <row r="746" spans="1:3">
      <c r="A746" s="7"/>
      <c r="B746" s="7"/>
      <c r="C746" s="6"/>
    </row>
    <row r="747" spans="1:3">
      <c r="A747" s="7"/>
      <c r="B747" s="7"/>
      <c r="C747" s="6"/>
    </row>
    <row r="748" spans="1:3">
      <c r="A748" s="7"/>
      <c r="B748" s="7"/>
      <c r="C748" s="6"/>
    </row>
    <row r="749" spans="1:3">
      <c r="A749" s="7"/>
      <c r="B749" s="7"/>
      <c r="C749" s="6"/>
    </row>
    <row r="750" spans="1:3">
      <c r="A750" s="7"/>
      <c r="B750" s="7"/>
      <c r="C750" s="6"/>
    </row>
    <row r="751" spans="1:3">
      <c r="A751" s="7"/>
      <c r="B751" s="7"/>
      <c r="C751" s="6"/>
    </row>
    <row r="752" spans="1:3">
      <c r="A752" s="7"/>
      <c r="B752" s="7"/>
      <c r="C752" s="6"/>
    </row>
    <row r="753" spans="1:3">
      <c r="A753" s="7"/>
      <c r="B753" s="7"/>
      <c r="C753" s="6"/>
    </row>
    <row r="754" spans="1:3">
      <c r="A754" s="7"/>
      <c r="B754" s="7"/>
      <c r="C754" s="6"/>
    </row>
    <row r="755" spans="1:3">
      <c r="A755" s="7"/>
      <c r="B755" s="7"/>
      <c r="C755" s="6"/>
    </row>
    <row r="756" spans="1:3">
      <c r="A756" s="7"/>
      <c r="B756" s="7"/>
      <c r="C756" s="6"/>
    </row>
    <row r="757" spans="1:3">
      <c r="A757" s="7"/>
      <c r="B757" s="7"/>
      <c r="C757" s="6"/>
    </row>
    <row r="758" spans="1:3">
      <c r="A758" s="7"/>
      <c r="B758" s="7"/>
      <c r="C758" s="6"/>
    </row>
    <row r="759" spans="1:3">
      <c r="A759" s="7"/>
      <c r="B759" s="7"/>
      <c r="C759" s="6"/>
    </row>
    <row r="760" spans="1:3">
      <c r="A760" s="7"/>
      <c r="B760" s="7"/>
      <c r="C760" s="6"/>
    </row>
    <row r="761" spans="1:3">
      <c r="A761" s="7"/>
      <c r="B761" s="7"/>
      <c r="C761" s="6"/>
    </row>
    <row r="762" spans="1:3">
      <c r="A762" s="7"/>
      <c r="B762" s="7"/>
      <c r="C762" s="6"/>
    </row>
    <row r="763" spans="1:3">
      <c r="A763" s="7"/>
      <c r="B763" s="7"/>
      <c r="C763" s="6"/>
    </row>
    <row r="764" spans="1:3">
      <c r="A764" s="7"/>
      <c r="B764" s="7"/>
      <c r="C764" s="6"/>
    </row>
    <row r="765" spans="1:3">
      <c r="A765" s="7"/>
      <c r="B765" s="7"/>
      <c r="C765" s="6"/>
    </row>
    <row r="766" spans="1:3">
      <c r="A766" s="7"/>
      <c r="B766" s="7"/>
      <c r="C766" s="6"/>
    </row>
    <row r="767" spans="1:3">
      <c r="A767" s="7"/>
      <c r="B767" s="7"/>
      <c r="C767" s="6"/>
    </row>
    <row r="768" spans="1:3">
      <c r="A768" s="7"/>
      <c r="B768" s="7"/>
      <c r="C768" s="6"/>
    </row>
    <row r="769" spans="1:3">
      <c r="A769" s="7"/>
      <c r="B769" s="7"/>
      <c r="C769" s="6"/>
    </row>
    <row r="770" spans="1:3">
      <c r="A770" s="7"/>
      <c r="B770" s="7"/>
      <c r="C770" s="6"/>
    </row>
    <row r="771" spans="1:3">
      <c r="A771" s="7"/>
      <c r="B771" s="7"/>
      <c r="C771" s="6"/>
    </row>
    <row r="772" spans="1:3">
      <c r="A772" s="7"/>
      <c r="B772" s="7"/>
      <c r="C772" s="6"/>
    </row>
    <row r="773" spans="1:3">
      <c r="A773" s="7"/>
      <c r="B773" s="7"/>
      <c r="C773" s="6"/>
    </row>
    <row r="774" spans="1:3">
      <c r="A774" s="7"/>
      <c r="B774" s="7"/>
      <c r="C774" s="6"/>
    </row>
    <row r="775" spans="1:3">
      <c r="A775" s="7"/>
      <c r="B775" s="7"/>
      <c r="C775" s="6"/>
    </row>
    <row r="776" spans="1:3">
      <c r="A776" s="7"/>
      <c r="B776" s="7"/>
      <c r="C776" s="6"/>
    </row>
    <row r="777" spans="1:3">
      <c r="A777" s="7"/>
      <c r="B777" s="7"/>
      <c r="C777" s="6"/>
    </row>
    <row r="778" spans="1:3">
      <c r="A778" s="7"/>
      <c r="B778" s="7"/>
      <c r="C778" s="6"/>
    </row>
    <row r="779" spans="1:3">
      <c r="A779" s="7"/>
      <c r="B779" s="7"/>
      <c r="C779" s="6"/>
    </row>
    <row r="780" spans="1:3">
      <c r="A780" s="7"/>
      <c r="B780" s="7"/>
      <c r="C780" s="6"/>
    </row>
    <row r="781" spans="1:3">
      <c r="A781" s="7"/>
      <c r="B781" s="7"/>
      <c r="C781" s="6"/>
    </row>
    <row r="782" spans="1:3">
      <c r="A782" s="7"/>
      <c r="B782" s="7"/>
      <c r="C782" s="6"/>
    </row>
    <row r="783" spans="1:3">
      <c r="A783" s="7"/>
      <c r="B783" s="7"/>
      <c r="C783" s="6"/>
    </row>
    <row r="784" spans="1:3">
      <c r="A784" s="7"/>
      <c r="B784" s="7"/>
      <c r="C784" s="6"/>
    </row>
    <row r="785" spans="1:3">
      <c r="A785" s="7"/>
      <c r="B785" s="7"/>
      <c r="C785" s="6"/>
    </row>
    <row r="786" spans="1:3">
      <c r="A786" s="7"/>
      <c r="B786" s="7"/>
      <c r="C786" s="6"/>
    </row>
    <row r="787" spans="1:3">
      <c r="A787" s="7"/>
      <c r="B787" s="7"/>
      <c r="C787" s="6"/>
    </row>
    <row r="788" spans="1:3">
      <c r="A788" s="7"/>
      <c r="B788" s="7"/>
      <c r="C788" s="6"/>
    </row>
    <row r="789" spans="1:3">
      <c r="A789" s="7"/>
      <c r="B789" s="7"/>
      <c r="C789" s="6"/>
    </row>
    <row r="790" spans="1:3">
      <c r="A790" s="7"/>
      <c r="B790" s="7"/>
      <c r="C790" s="6"/>
    </row>
    <row r="791" spans="1:3">
      <c r="A791" s="7"/>
      <c r="B791" s="7"/>
      <c r="C791" s="6"/>
    </row>
    <row r="792" spans="1:3">
      <c r="A792" s="7"/>
      <c r="B792" s="7"/>
      <c r="C792" s="6"/>
    </row>
    <row r="793" spans="1:3">
      <c r="A793" s="7"/>
      <c r="B793" s="7"/>
      <c r="C793" s="6"/>
    </row>
    <row r="794" spans="1:3">
      <c r="A794" s="7"/>
      <c r="B794" s="7"/>
      <c r="C794" s="6"/>
    </row>
    <row r="795" spans="1:3">
      <c r="A795" s="7"/>
      <c r="B795" s="7"/>
      <c r="C795" s="6"/>
    </row>
    <row r="796" spans="1:3">
      <c r="A796" s="7"/>
      <c r="B796" s="7"/>
      <c r="C796" s="6"/>
    </row>
    <row r="797" spans="1:3">
      <c r="A797" s="7"/>
      <c r="B797" s="7"/>
      <c r="C797" s="6"/>
    </row>
    <row r="798" spans="1:3">
      <c r="A798" s="7"/>
      <c r="B798" s="7"/>
      <c r="C798" s="6"/>
    </row>
    <row r="799" spans="1:3">
      <c r="A799" s="7"/>
      <c r="B799" s="7"/>
      <c r="C799" s="6"/>
    </row>
    <row r="800" spans="1:3">
      <c r="A800" s="7"/>
      <c r="B800" s="7"/>
      <c r="C800" s="6"/>
    </row>
    <row r="801" spans="1:3">
      <c r="A801" s="7"/>
      <c r="B801" s="7"/>
      <c r="C801" s="6"/>
    </row>
    <row r="802" spans="1:3">
      <c r="A802" s="7"/>
      <c r="B802" s="7"/>
      <c r="C802" s="6"/>
    </row>
    <row r="803" spans="1:3">
      <c r="A803" s="7"/>
      <c r="B803" s="7"/>
      <c r="C803" s="6"/>
    </row>
    <row r="804" spans="1:3">
      <c r="A804" s="7"/>
      <c r="B804" s="7"/>
      <c r="C804" s="6"/>
    </row>
    <row r="805" spans="1:3">
      <c r="A805" s="7"/>
      <c r="B805" s="7"/>
      <c r="C805" s="6"/>
    </row>
    <row r="806" spans="1:3">
      <c r="A806" s="7"/>
      <c r="B806" s="7"/>
      <c r="C806" s="6"/>
    </row>
    <row r="807" spans="1:3">
      <c r="A807" s="7"/>
      <c r="B807" s="7"/>
      <c r="C807" s="6"/>
    </row>
    <row r="808" spans="1:3">
      <c r="A808" s="7"/>
      <c r="B808" s="7"/>
      <c r="C808" s="6"/>
    </row>
    <row r="809" spans="1:3">
      <c r="A809" s="7"/>
      <c r="B809" s="7"/>
      <c r="C809" s="6"/>
    </row>
    <row r="810" spans="1:3">
      <c r="A810" s="7"/>
      <c r="B810" s="7"/>
      <c r="C810" s="6"/>
    </row>
    <row r="811" spans="1:3">
      <c r="A811" s="7"/>
      <c r="B811" s="7"/>
      <c r="C811" s="6"/>
    </row>
    <row r="812" spans="1:3">
      <c r="A812" s="7"/>
      <c r="B812" s="7"/>
      <c r="C812" s="6"/>
    </row>
    <row r="813" spans="1:3">
      <c r="A813" s="7"/>
      <c r="B813" s="7"/>
      <c r="C813" s="6"/>
    </row>
    <row r="814" spans="1:3">
      <c r="A814" s="7"/>
      <c r="B814" s="7"/>
      <c r="C814" s="6"/>
    </row>
    <row r="815" spans="1:3">
      <c r="A815" s="7"/>
      <c r="B815" s="7"/>
      <c r="C815" s="6"/>
    </row>
    <row r="816" spans="1:3">
      <c r="A816" s="7"/>
      <c r="B816" s="7"/>
      <c r="C816" s="6"/>
    </row>
    <row r="817" spans="1:3">
      <c r="A817" s="7"/>
      <c r="B817" s="7"/>
      <c r="C817" s="6"/>
    </row>
    <row r="818" spans="1:3">
      <c r="A818" s="7"/>
      <c r="B818" s="7"/>
      <c r="C818" s="6"/>
    </row>
    <row r="819" spans="1:3">
      <c r="A819" s="7"/>
      <c r="B819" s="7"/>
      <c r="C819" s="6"/>
    </row>
    <row r="820" spans="1:3">
      <c r="A820" s="7"/>
      <c r="B820" s="7"/>
      <c r="C820" s="6"/>
    </row>
    <row r="821" spans="1:3">
      <c r="A821" s="7"/>
      <c r="B821" s="7"/>
      <c r="C821" s="6"/>
    </row>
    <row r="822" spans="1:3">
      <c r="A822" s="7"/>
      <c r="B822" s="7"/>
      <c r="C822" s="6"/>
    </row>
    <row r="823" spans="1:3">
      <c r="A823" s="7"/>
      <c r="B823" s="7"/>
      <c r="C823" s="6"/>
    </row>
    <row r="824" spans="1:3">
      <c r="A824" s="7"/>
      <c r="B824" s="7"/>
      <c r="C824" s="6"/>
    </row>
    <row r="825" spans="1:3">
      <c r="A825" s="7"/>
      <c r="B825" s="7"/>
      <c r="C825" s="6"/>
    </row>
    <row r="826" spans="1:3">
      <c r="A826" s="7"/>
      <c r="B826" s="7"/>
      <c r="C826" s="6"/>
    </row>
    <row r="827" spans="1:3">
      <c r="A827" s="7"/>
      <c r="B827" s="7"/>
      <c r="C827" s="6"/>
    </row>
    <row r="828" spans="1:3">
      <c r="A828" s="7"/>
      <c r="B828" s="7"/>
      <c r="C828" s="6"/>
    </row>
    <row r="829" spans="1:3">
      <c r="A829" s="7"/>
      <c r="B829" s="7"/>
      <c r="C829" s="6"/>
    </row>
    <row r="830" spans="1:3">
      <c r="A830" s="7"/>
      <c r="B830" s="7"/>
      <c r="C830" s="6"/>
    </row>
    <row r="831" spans="1:3">
      <c r="A831" s="7"/>
      <c r="B831" s="7"/>
      <c r="C831" s="6"/>
    </row>
    <row r="832" spans="1:3">
      <c r="A832" s="7"/>
      <c r="B832" s="7"/>
      <c r="C832" s="6"/>
    </row>
    <row r="833" spans="1:3">
      <c r="A833" s="7"/>
      <c r="B833" s="7"/>
      <c r="C833" s="6"/>
    </row>
    <row r="834" spans="1:3">
      <c r="A834" s="7"/>
      <c r="B834" s="7"/>
      <c r="C834" s="6"/>
    </row>
    <row r="835" spans="1:3">
      <c r="A835" s="7"/>
      <c r="B835" s="7"/>
      <c r="C835" s="6"/>
    </row>
    <row r="836" spans="1:3">
      <c r="A836" s="7"/>
      <c r="B836" s="7"/>
      <c r="C836" s="6"/>
    </row>
    <row r="837" spans="1:3">
      <c r="A837" s="7"/>
      <c r="B837" s="7"/>
      <c r="C837" s="6"/>
    </row>
    <row r="838" spans="1:3">
      <c r="A838" s="7"/>
      <c r="B838" s="7"/>
      <c r="C838" s="6"/>
    </row>
    <row r="839" spans="1:3">
      <c r="A839" s="7"/>
      <c r="B839" s="7"/>
      <c r="C839" s="6"/>
    </row>
    <row r="840" spans="1:3">
      <c r="A840" s="7"/>
      <c r="B840" s="7"/>
      <c r="C840" s="6"/>
    </row>
    <row r="841" spans="1:3">
      <c r="A841" s="7"/>
      <c r="B841" s="7"/>
      <c r="C841" s="6"/>
    </row>
    <row r="842" spans="1:3">
      <c r="A842" s="7"/>
      <c r="B842" s="7"/>
      <c r="C842" s="6"/>
    </row>
    <row r="843" spans="1:3">
      <c r="A843" s="7"/>
      <c r="B843" s="7"/>
      <c r="C843" s="6"/>
    </row>
    <row r="844" spans="1:3">
      <c r="A844" s="7"/>
      <c r="B844" s="7"/>
      <c r="C844" s="6"/>
    </row>
    <row r="845" spans="1:3">
      <c r="A845" s="7"/>
      <c r="B845" s="7"/>
      <c r="C845" s="6"/>
    </row>
    <row r="846" spans="1:3">
      <c r="A846" s="7"/>
      <c r="B846" s="7"/>
      <c r="C846" s="6"/>
    </row>
    <row r="847" spans="1:3">
      <c r="A847" s="7"/>
      <c r="B847" s="7"/>
      <c r="C847" s="6"/>
    </row>
    <row r="848" spans="1:3">
      <c r="A848" s="7"/>
      <c r="B848" s="7"/>
      <c r="C848" s="6"/>
    </row>
  </sheetData>
  <mergeCells count="21">
    <mergeCell ref="C1:D1"/>
    <mergeCell ref="A3:B4"/>
    <mergeCell ref="C3:C4"/>
    <mergeCell ref="A6:C6"/>
    <mergeCell ref="A20:C20"/>
    <mergeCell ref="D3:D4"/>
    <mergeCell ref="A5:C5"/>
    <mergeCell ref="B130:C130"/>
    <mergeCell ref="A108:C108"/>
    <mergeCell ref="B132:C132"/>
    <mergeCell ref="A94:C94"/>
    <mergeCell ref="A105:C105"/>
    <mergeCell ref="A107:C107"/>
    <mergeCell ref="A121:C121"/>
    <mergeCell ref="A92:C92"/>
    <mergeCell ref="A25:C25"/>
    <mergeCell ref="A64:B64"/>
    <mergeCell ref="A75:B75"/>
    <mergeCell ref="A30:C30"/>
    <mergeCell ref="A63:C63"/>
    <mergeCell ref="A74:C74"/>
  </mergeCells>
  <pageMargins left="0" right="0" top="0" bottom="0" header="0" footer="0"/>
  <pageSetup paperSize="9" scale="37" fitToHeight="0" orientation="portrait" r:id="rId1"/>
  <headerFooter alignWithMargins="0"/>
  <rowBreaks count="2" manualBreakCount="2">
    <brk id="73" max="4" man="1"/>
    <brk id="13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65"/>
  <sheetViews>
    <sheetView view="pageBreakPreview" topLeftCell="A109" zoomScale="55" zoomScaleNormal="40" zoomScaleSheetLayoutView="55" workbookViewId="0">
      <selection activeCell="A144" sqref="A144:D144"/>
    </sheetView>
  </sheetViews>
  <sheetFormatPr defaultColWidth="8.85546875" defaultRowHeight="18.75"/>
  <cols>
    <col min="1" max="1" width="11.140625" style="1" customWidth="1"/>
    <col min="2" max="2" width="156.5703125" style="1" customWidth="1"/>
    <col min="3" max="3" width="62.5703125" style="5" customWidth="1"/>
    <col min="4" max="4" width="22" style="3" customWidth="1"/>
    <col min="5" max="16384" width="8.85546875" style="2"/>
  </cols>
  <sheetData>
    <row r="1" spans="1:4" ht="40.5" customHeight="1">
      <c r="A1" s="7"/>
      <c r="B1" s="15" t="s">
        <v>368</v>
      </c>
      <c r="C1" s="101"/>
      <c r="D1" s="101"/>
    </row>
    <row r="2" spans="1:4" ht="19.5" thickBot="1">
      <c r="A2" s="7"/>
      <c r="B2" s="7"/>
      <c r="C2" s="6"/>
      <c r="D2" s="4"/>
    </row>
    <row r="3" spans="1:4" ht="71.25" customHeight="1">
      <c r="A3" s="102" t="s">
        <v>134</v>
      </c>
      <c r="B3" s="103"/>
      <c r="C3" s="106" t="s">
        <v>577</v>
      </c>
      <c r="D3" s="108" t="s">
        <v>579</v>
      </c>
    </row>
    <row r="4" spans="1:4" ht="87.75" customHeight="1" thickBot="1">
      <c r="A4" s="104"/>
      <c r="B4" s="105"/>
      <c r="C4" s="107"/>
      <c r="D4" s="108"/>
    </row>
    <row r="5" spans="1:4" ht="29.25" customHeight="1">
      <c r="A5" s="114" t="s">
        <v>564</v>
      </c>
      <c r="B5" s="114"/>
      <c r="C5" s="114"/>
      <c r="D5" s="56"/>
    </row>
    <row r="6" spans="1:4" ht="27.75" customHeight="1">
      <c r="A6" s="115" t="s">
        <v>135</v>
      </c>
      <c r="B6" s="115"/>
      <c r="C6" s="115"/>
      <c r="D6" s="57">
        <f>D7</f>
        <v>0</v>
      </c>
    </row>
    <row r="7" spans="1:4" s="4" customFormat="1" ht="24" customHeight="1">
      <c r="A7" s="27" t="s">
        <v>625</v>
      </c>
      <c r="B7" s="27" t="s">
        <v>626</v>
      </c>
      <c r="C7" s="35"/>
      <c r="D7" s="29"/>
    </row>
    <row r="8" spans="1:4" s="4" customFormat="1" ht="30" customHeight="1">
      <c r="A8" s="93" t="s">
        <v>136</v>
      </c>
      <c r="B8" s="94"/>
      <c r="C8" s="113"/>
      <c r="D8" s="57">
        <f>D10+D11+D12+D13+D14+D15</f>
        <v>0</v>
      </c>
    </row>
    <row r="9" spans="1:4" s="4" customFormat="1" ht="30" customHeight="1">
      <c r="A9" s="98" t="s">
        <v>375</v>
      </c>
      <c r="B9" s="96"/>
      <c r="C9" s="99"/>
      <c r="D9" s="31"/>
    </row>
    <row r="10" spans="1:4" s="4" customFormat="1" ht="26.25" customHeight="1">
      <c r="A10" s="36" t="s">
        <v>137</v>
      </c>
      <c r="B10" s="27" t="s">
        <v>138</v>
      </c>
      <c r="C10" s="37"/>
      <c r="D10" s="29"/>
    </row>
    <row r="11" spans="1:4" s="4" customFormat="1" ht="24.75" customHeight="1">
      <c r="A11" s="27" t="s">
        <v>140</v>
      </c>
      <c r="B11" s="27" t="s">
        <v>139</v>
      </c>
      <c r="C11" s="37"/>
      <c r="D11" s="29"/>
    </row>
    <row r="12" spans="1:4" s="4" customFormat="1" ht="25.5" customHeight="1">
      <c r="A12" s="27" t="s">
        <v>141</v>
      </c>
      <c r="B12" s="27" t="s">
        <v>142</v>
      </c>
      <c r="C12" s="37"/>
      <c r="D12" s="29"/>
    </row>
    <row r="13" spans="1:4" ht="25.5" customHeight="1">
      <c r="A13" s="36" t="s">
        <v>143</v>
      </c>
      <c r="B13" s="27" t="s">
        <v>144</v>
      </c>
      <c r="C13" s="37"/>
      <c r="D13" s="29"/>
    </row>
    <row r="14" spans="1:4" ht="22.5" customHeight="1">
      <c r="A14" s="36" t="s">
        <v>145</v>
      </c>
      <c r="B14" s="27" t="s">
        <v>146</v>
      </c>
      <c r="C14" s="35"/>
      <c r="D14" s="29"/>
    </row>
    <row r="15" spans="1:4" ht="25.5" customHeight="1">
      <c r="A15" s="36" t="s">
        <v>147</v>
      </c>
      <c r="B15" s="27" t="s">
        <v>148</v>
      </c>
      <c r="C15" s="35"/>
      <c r="D15" s="29"/>
    </row>
    <row r="16" spans="1:4" ht="27" customHeight="1">
      <c r="A16" s="116" t="s">
        <v>630</v>
      </c>
      <c r="B16" s="115"/>
      <c r="C16" s="117"/>
      <c r="D16" s="57">
        <f>D18+D19+D20+D21+D22+D23+D24+D25+D26+D27+D28+D29+D30+D31+D32+D33+D34+D35+D36+D37+D38+D39+D40+D41+D42+D43+D44</f>
        <v>0</v>
      </c>
    </row>
    <row r="17" spans="1:4" ht="25.5" customHeight="1">
      <c r="A17" s="110" t="s">
        <v>375</v>
      </c>
      <c r="B17" s="111"/>
      <c r="C17" s="112"/>
      <c r="D17" s="31"/>
    </row>
    <row r="18" spans="1:4" ht="24" customHeight="1">
      <c r="A18" s="27" t="s">
        <v>627</v>
      </c>
      <c r="B18" s="27" t="s">
        <v>628</v>
      </c>
      <c r="C18" s="28"/>
      <c r="D18" s="29"/>
    </row>
    <row r="19" spans="1:4" ht="24.75" customHeight="1">
      <c r="A19" s="27" t="s">
        <v>149</v>
      </c>
      <c r="B19" s="27" t="s">
        <v>154</v>
      </c>
      <c r="C19" s="28"/>
      <c r="D19" s="26"/>
    </row>
    <row r="20" spans="1:4" ht="22.5" customHeight="1">
      <c r="A20" s="27" t="s">
        <v>150</v>
      </c>
      <c r="B20" s="27" t="s">
        <v>155</v>
      </c>
      <c r="C20" s="28"/>
      <c r="D20" s="29"/>
    </row>
    <row r="21" spans="1:4" ht="26.25" customHeight="1">
      <c r="A21" s="27" t="s">
        <v>151</v>
      </c>
      <c r="B21" s="27" t="s">
        <v>156</v>
      </c>
      <c r="C21" s="28"/>
      <c r="D21" s="29"/>
    </row>
    <row r="22" spans="1:4" ht="40.5">
      <c r="A22" s="27" t="s">
        <v>152</v>
      </c>
      <c r="B22" s="27" t="s">
        <v>157</v>
      </c>
      <c r="C22" s="28"/>
      <c r="D22" s="29"/>
    </row>
    <row r="23" spans="1:4" ht="24" customHeight="1">
      <c r="A23" s="27" t="s">
        <v>153</v>
      </c>
      <c r="B23" s="27" t="s">
        <v>158</v>
      </c>
      <c r="C23" s="28"/>
      <c r="D23" s="29"/>
    </row>
    <row r="24" spans="1:4" ht="22.5" customHeight="1">
      <c r="A24" s="27" t="s">
        <v>394</v>
      </c>
      <c r="B24" s="27" t="s">
        <v>395</v>
      </c>
      <c r="C24" s="28"/>
      <c r="D24" s="29"/>
    </row>
    <row r="25" spans="1:4" ht="26.25" customHeight="1">
      <c r="A25" s="27" t="s">
        <v>159</v>
      </c>
      <c r="B25" s="27" t="s">
        <v>161</v>
      </c>
      <c r="C25" s="28"/>
      <c r="D25" s="29"/>
    </row>
    <row r="26" spans="1:4" ht="24.75" customHeight="1">
      <c r="A26" s="27" t="s">
        <v>160</v>
      </c>
      <c r="B26" s="27" t="s">
        <v>162</v>
      </c>
      <c r="C26" s="28"/>
      <c r="D26" s="29"/>
    </row>
    <row r="27" spans="1:4" ht="24" customHeight="1">
      <c r="A27" s="27" t="s">
        <v>396</v>
      </c>
      <c r="B27" s="27" t="s">
        <v>397</v>
      </c>
      <c r="C27" s="28"/>
      <c r="D27" s="29"/>
    </row>
    <row r="28" spans="1:4" ht="25.5" customHeight="1">
      <c r="A28" s="27" t="s">
        <v>163</v>
      </c>
      <c r="B28" s="27" t="s">
        <v>166</v>
      </c>
      <c r="C28" s="28"/>
      <c r="D28" s="29"/>
    </row>
    <row r="29" spans="1:4" ht="24" customHeight="1">
      <c r="A29" s="27" t="s">
        <v>164</v>
      </c>
      <c r="B29" s="27" t="s">
        <v>167</v>
      </c>
      <c r="C29" s="28"/>
      <c r="D29" s="29"/>
    </row>
    <row r="30" spans="1:4" ht="26.25" customHeight="1">
      <c r="A30" s="27" t="s">
        <v>165</v>
      </c>
      <c r="B30" s="27" t="s">
        <v>168</v>
      </c>
      <c r="C30" s="28"/>
      <c r="D30" s="29"/>
    </row>
    <row r="31" spans="1:4" ht="39" customHeight="1">
      <c r="A31" s="27" t="s">
        <v>169</v>
      </c>
      <c r="B31" s="27" t="s">
        <v>398</v>
      </c>
      <c r="C31" s="28"/>
      <c r="D31" s="29"/>
    </row>
    <row r="32" spans="1:4" ht="39.75" customHeight="1">
      <c r="A32" s="27" t="s">
        <v>170</v>
      </c>
      <c r="B32" s="27" t="s">
        <v>399</v>
      </c>
      <c r="C32" s="28"/>
      <c r="D32" s="29"/>
    </row>
    <row r="33" spans="1:4" ht="26.25" customHeight="1">
      <c r="A33" s="27" t="s">
        <v>400</v>
      </c>
      <c r="B33" s="27" t="s">
        <v>401</v>
      </c>
      <c r="C33" s="28"/>
      <c r="D33" s="29"/>
    </row>
    <row r="34" spans="1:4" ht="39.75" customHeight="1">
      <c r="A34" s="27" t="s">
        <v>402</v>
      </c>
      <c r="B34" s="27" t="s">
        <v>562</v>
      </c>
      <c r="C34" s="28"/>
      <c r="D34" s="29"/>
    </row>
    <row r="35" spans="1:4" ht="39.75" customHeight="1">
      <c r="A35" s="27" t="s">
        <v>171</v>
      </c>
      <c r="B35" s="27" t="s">
        <v>403</v>
      </c>
      <c r="C35" s="28"/>
      <c r="D35" s="29"/>
    </row>
    <row r="36" spans="1:4" ht="38.25" customHeight="1">
      <c r="A36" s="27" t="s">
        <v>404</v>
      </c>
      <c r="B36" s="27" t="s">
        <v>405</v>
      </c>
      <c r="C36" s="28"/>
      <c r="D36" s="29"/>
    </row>
    <row r="37" spans="1:4" ht="23.25" customHeight="1">
      <c r="A37" s="27" t="s">
        <v>406</v>
      </c>
      <c r="B37" s="27" t="s">
        <v>407</v>
      </c>
      <c r="C37" s="28"/>
      <c r="D37" s="29"/>
    </row>
    <row r="38" spans="1:4" ht="38.25" customHeight="1">
      <c r="A38" s="27" t="s">
        <v>408</v>
      </c>
      <c r="B38" s="27" t="s">
        <v>409</v>
      </c>
      <c r="C38" s="28"/>
      <c r="D38" s="29"/>
    </row>
    <row r="39" spans="1:4" ht="26.25" customHeight="1">
      <c r="A39" s="27" t="s">
        <v>172</v>
      </c>
      <c r="B39" s="27" t="s">
        <v>177</v>
      </c>
      <c r="C39" s="28"/>
      <c r="D39" s="29"/>
    </row>
    <row r="40" spans="1:4" ht="24" customHeight="1">
      <c r="A40" s="27" t="s">
        <v>173</v>
      </c>
      <c r="B40" s="27" t="s">
        <v>178</v>
      </c>
      <c r="C40" s="41"/>
      <c r="D40" s="12"/>
    </row>
    <row r="41" spans="1:4" ht="26.25" customHeight="1">
      <c r="A41" s="27" t="s">
        <v>174</v>
      </c>
      <c r="B41" s="27" t="s">
        <v>179</v>
      </c>
      <c r="C41" s="28"/>
      <c r="D41" s="29"/>
    </row>
    <row r="42" spans="1:4" ht="24" customHeight="1">
      <c r="A42" s="27" t="s">
        <v>175</v>
      </c>
      <c r="B42" s="27" t="s">
        <v>180</v>
      </c>
      <c r="C42" s="28"/>
      <c r="D42" s="29"/>
    </row>
    <row r="43" spans="1:4" ht="23.25" customHeight="1">
      <c r="A43" s="27" t="s">
        <v>176</v>
      </c>
      <c r="B43" s="27" t="s">
        <v>181</v>
      </c>
      <c r="C43" s="28"/>
      <c r="D43" s="38"/>
    </row>
    <row r="44" spans="1:4" ht="24.75" customHeight="1">
      <c r="A44" s="27" t="s">
        <v>182</v>
      </c>
      <c r="B44" s="27" t="s">
        <v>183</v>
      </c>
      <c r="C44" s="28"/>
      <c r="D44" s="29"/>
    </row>
    <row r="45" spans="1:4" ht="28.5" customHeight="1">
      <c r="A45" s="93" t="s">
        <v>567</v>
      </c>
      <c r="B45" s="94"/>
      <c r="C45" s="113"/>
      <c r="D45" s="57">
        <f>D47+D48+D49+D50+D51+D52+D53+D54+D55+D56+D59+D57+D60+D61+D62+D63+D64+D65+D66+D67+D68+D69+D70+D71+D72+D73+D75+D74+D76+D77+D78+D79+D80+D81+D82+D83+D84</f>
        <v>0</v>
      </c>
    </row>
    <row r="46" spans="1:4" ht="25.5" customHeight="1">
      <c r="A46" s="98" t="s">
        <v>375</v>
      </c>
      <c r="B46" s="96"/>
      <c r="C46" s="99"/>
      <c r="D46" s="31"/>
    </row>
    <row r="47" spans="1:4" ht="22.5" customHeight="1">
      <c r="A47" s="27" t="s">
        <v>184</v>
      </c>
      <c r="B47" s="27" t="s">
        <v>197</v>
      </c>
      <c r="C47" s="28"/>
      <c r="D47" s="29"/>
    </row>
    <row r="48" spans="1:4" ht="26.25" customHeight="1">
      <c r="A48" s="27" t="s">
        <v>185</v>
      </c>
      <c r="B48" s="27" t="s">
        <v>410</v>
      </c>
      <c r="C48" s="28"/>
      <c r="D48" s="29"/>
    </row>
    <row r="49" spans="1:4" ht="25.5" customHeight="1">
      <c r="A49" s="27" t="s">
        <v>186</v>
      </c>
      <c r="B49" s="27" t="s">
        <v>187</v>
      </c>
      <c r="C49" s="41"/>
      <c r="D49" s="38"/>
    </row>
    <row r="50" spans="1:4" ht="25.5" customHeight="1">
      <c r="A50" s="27" t="s">
        <v>411</v>
      </c>
      <c r="B50" s="27" t="s">
        <v>412</v>
      </c>
      <c r="C50" s="65"/>
      <c r="D50" s="38"/>
    </row>
    <row r="51" spans="1:4" ht="25.5" customHeight="1">
      <c r="A51" s="27" t="s">
        <v>188</v>
      </c>
      <c r="B51" s="27" t="s">
        <v>198</v>
      </c>
      <c r="C51" s="28"/>
      <c r="D51" s="29"/>
    </row>
    <row r="52" spans="1:4" ht="22.5" customHeight="1">
      <c r="A52" s="27" t="s">
        <v>189</v>
      </c>
      <c r="B52" s="27" t="s">
        <v>199</v>
      </c>
      <c r="C52" s="28"/>
      <c r="D52" s="29"/>
    </row>
    <row r="53" spans="1:4" ht="24" customHeight="1">
      <c r="A53" s="27" t="s">
        <v>190</v>
      </c>
      <c r="B53" s="27" t="s">
        <v>200</v>
      </c>
      <c r="C53" s="28"/>
      <c r="D53" s="29"/>
    </row>
    <row r="54" spans="1:4" ht="39" customHeight="1">
      <c r="A54" s="27" t="s">
        <v>191</v>
      </c>
      <c r="B54" s="27" t="s">
        <v>413</v>
      </c>
      <c r="C54" s="28"/>
      <c r="D54" s="29"/>
    </row>
    <row r="55" spans="1:4" ht="24" customHeight="1">
      <c r="A55" s="27" t="s">
        <v>193</v>
      </c>
      <c r="B55" s="27" t="s">
        <v>201</v>
      </c>
      <c r="C55" s="28"/>
      <c r="D55" s="29"/>
    </row>
    <row r="56" spans="1:4" ht="26.25" customHeight="1">
      <c r="A56" s="27" t="s">
        <v>192</v>
      </c>
      <c r="B56" s="27" t="s">
        <v>202</v>
      </c>
      <c r="C56" s="28"/>
      <c r="D56" s="29"/>
    </row>
    <row r="57" spans="1:4" ht="24" customHeight="1">
      <c r="A57" s="27" t="s">
        <v>194</v>
      </c>
      <c r="B57" s="27" t="s">
        <v>203</v>
      </c>
      <c r="C57" s="28"/>
      <c r="D57" s="29"/>
    </row>
    <row r="58" spans="1:4" ht="24.75" customHeight="1">
      <c r="A58" s="27" t="s">
        <v>195</v>
      </c>
      <c r="B58" s="27" t="s">
        <v>204</v>
      </c>
      <c r="C58" s="28"/>
      <c r="D58" s="29"/>
    </row>
    <row r="59" spans="1:4" ht="39.75" customHeight="1">
      <c r="A59" s="27" t="s">
        <v>196</v>
      </c>
      <c r="B59" s="27" t="s">
        <v>205</v>
      </c>
      <c r="C59" s="28"/>
      <c r="D59" s="29"/>
    </row>
    <row r="60" spans="1:4" ht="26.25" customHeight="1">
      <c r="A60" s="27" t="s">
        <v>206</v>
      </c>
      <c r="B60" s="27" t="s">
        <v>210</v>
      </c>
      <c r="C60" s="28"/>
      <c r="D60" s="29"/>
    </row>
    <row r="61" spans="1:4" ht="26.25" customHeight="1">
      <c r="A61" s="27" t="s">
        <v>207</v>
      </c>
      <c r="B61" s="27" t="s">
        <v>211</v>
      </c>
      <c r="C61" s="28"/>
      <c r="D61" s="29"/>
    </row>
    <row r="62" spans="1:4" ht="24" customHeight="1">
      <c r="A62" s="27" t="s">
        <v>208</v>
      </c>
      <c r="B62" s="27" t="s">
        <v>212</v>
      </c>
      <c r="C62" s="28"/>
      <c r="D62" s="29"/>
    </row>
    <row r="63" spans="1:4" ht="26.25" customHeight="1">
      <c r="A63" s="27" t="s">
        <v>209</v>
      </c>
      <c r="B63" s="27" t="s">
        <v>213</v>
      </c>
      <c r="C63" s="28"/>
      <c r="D63" s="29"/>
    </row>
    <row r="64" spans="1:4" ht="39.75" customHeight="1">
      <c r="A64" s="27" t="s">
        <v>214</v>
      </c>
      <c r="B64" s="27" t="s">
        <v>414</v>
      </c>
      <c r="C64" s="28"/>
      <c r="D64" s="29"/>
    </row>
    <row r="65" spans="1:4" ht="39" customHeight="1">
      <c r="A65" s="27" t="s">
        <v>415</v>
      </c>
      <c r="B65" s="27" t="s">
        <v>416</v>
      </c>
      <c r="C65" s="28"/>
      <c r="D65" s="29"/>
    </row>
    <row r="66" spans="1:4" ht="38.25" customHeight="1">
      <c r="A66" s="27" t="s">
        <v>417</v>
      </c>
      <c r="B66" s="27" t="s">
        <v>418</v>
      </c>
      <c r="C66" s="28"/>
      <c r="D66" s="29"/>
    </row>
    <row r="67" spans="1:4" ht="38.25" customHeight="1">
      <c r="A67" s="27" t="s">
        <v>419</v>
      </c>
      <c r="B67" s="27" t="s">
        <v>420</v>
      </c>
      <c r="C67" s="28"/>
      <c r="D67" s="29"/>
    </row>
    <row r="68" spans="1:4" ht="38.25" customHeight="1">
      <c r="A68" s="27" t="s">
        <v>421</v>
      </c>
      <c r="B68" s="27" t="s">
        <v>422</v>
      </c>
      <c r="C68" s="28"/>
      <c r="D68" s="29"/>
    </row>
    <row r="69" spans="1:4" ht="24.75" customHeight="1">
      <c r="A69" s="27" t="s">
        <v>215</v>
      </c>
      <c r="B69" s="27" t="s">
        <v>216</v>
      </c>
      <c r="C69" s="28"/>
      <c r="D69" s="29"/>
    </row>
    <row r="70" spans="1:4" ht="26.25" customHeight="1">
      <c r="A70" s="27" t="s">
        <v>217</v>
      </c>
      <c r="B70" s="27" t="s">
        <v>220</v>
      </c>
      <c r="C70" s="28"/>
      <c r="D70" s="29"/>
    </row>
    <row r="71" spans="1:4" ht="24.75" customHeight="1">
      <c r="A71" s="27" t="s">
        <v>218</v>
      </c>
      <c r="B71" s="27" t="s">
        <v>423</v>
      </c>
      <c r="C71" s="28"/>
      <c r="D71" s="29"/>
    </row>
    <row r="72" spans="1:4" ht="24.75" customHeight="1">
      <c r="A72" s="27" t="s">
        <v>219</v>
      </c>
      <c r="B72" s="27" t="s">
        <v>424</v>
      </c>
      <c r="C72" s="28"/>
      <c r="D72" s="29"/>
    </row>
    <row r="73" spans="1:4" ht="24" customHeight="1">
      <c r="A73" s="27" t="s">
        <v>425</v>
      </c>
      <c r="B73" s="27" t="s">
        <v>429</v>
      </c>
      <c r="C73" s="28"/>
      <c r="D73" s="29"/>
    </row>
    <row r="74" spans="1:4" ht="39" customHeight="1">
      <c r="A74" s="27" t="s">
        <v>426</v>
      </c>
      <c r="B74" s="27" t="s">
        <v>430</v>
      </c>
      <c r="C74" s="28"/>
      <c r="D74" s="29"/>
    </row>
    <row r="75" spans="1:4" ht="26.25" customHeight="1">
      <c r="A75" s="27" t="s">
        <v>427</v>
      </c>
      <c r="B75" s="27" t="s">
        <v>431</v>
      </c>
      <c r="C75" s="28"/>
      <c r="D75" s="29"/>
    </row>
    <row r="76" spans="1:4" ht="24.75" customHeight="1">
      <c r="A76" s="27" t="s">
        <v>428</v>
      </c>
      <c r="B76" s="27" t="s">
        <v>432</v>
      </c>
      <c r="C76" s="28"/>
      <c r="D76" s="29"/>
    </row>
    <row r="77" spans="1:4" ht="38.25" customHeight="1">
      <c r="A77" s="27" t="s">
        <v>433</v>
      </c>
      <c r="B77" s="27" t="s">
        <v>437</v>
      </c>
      <c r="C77" s="28"/>
      <c r="D77" s="29"/>
    </row>
    <row r="78" spans="1:4" ht="38.25" customHeight="1">
      <c r="A78" s="27" t="s">
        <v>434</v>
      </c>
      <c r="B78" s="27" t="s">
        <v>438</v>
      </c>
      <c r="C78" s="28"/>
      <c r="D78" s="29"/>
    </row>
    <row r="79" spans="1:4" ht="39" customHeight="1">
      <c r="A79" s="27" t="s">
        <v>435</v>
      </c>
      <c r="B79" s="27" t="s">
        <v>439</v>
      </c>
      <c r="C79" s="28"/>
      <c r="D79" s="29"/>
    </row>
    <row r="80" spans="1:4" ht="39" customHeight="1">
      <c r="A80" s="27" t="s">
        <v>436</v>
      </c>
      <c r="B80" s="27" t="s">
        <v>440</v>
      </c>
      <c r="C80" s="28"/>
      <c r="D80" s="29"/>
    </row>
    <row r="81" spans="1:4" ht="24" customHeight="1">
      <c r="A81" s="27" t="s">
        <v>221</v>
      </c>
      <c r="B81" s="27" t="s">
        <v>444</v>
      </c>
      <c r="C81" s="28"/>
      <c r="D81" s="26"/>
    </row>
    <row r="82" spans="1:4" ht="26.25" customHeight="1">
      <c r="A82" s="27" t="s">
        <v>441</v>
      </c>
      <c r="B82" s="27" t="s">
        <v>445</v>
      </c>
      <c r="C82" s="28"/>
      <c r="D82" s="26"/>
    </row>
    <row r="83" spans="1:4" ht="24" customHeight="1">
      <c r="A83" s="27" t="s">
        <v>442</v>
      </c>
      <c r="B83" s="27" t="s">
        <v>446</v>
      </c>
      <c r="C83" s="27"/>
      <c r="D83" s="26"/>
    </row>
    <row r="84" spans="1:4" ht="22.5" customHeight="1">
      <c r="A84" s="27" t="s">
        <v>443</v>
      </c>
      <c r="B84" s="27" t="s">
        <v>447</v>
      </c>
      <c r="C84" s="27"/>
      <c r="D84" s="26"/>
    </row>
    <row r="85" spans="1:4" ht="30" customHeight="1">
      <c r="A85" s="93" t="s">
        <v>222</v>
      </c>
      <c r="B85" s="94"/>
      <c r="C85" s="113"/>
      <c r="D85" s="57">
        <f>D86</f>
        <v>0</v>
      </c>
    </row>
    <row r="86" spans="1:4" ht="24.75" customHeight="1">
      <c r="A86" s="27" t="s">
        <v>223</v>
      </c>
      <c r="B86" s="27" t="s">
        <v>224</v>
      </c>
      <c r="C86" s="28"/>
      <c r="D86" s="29"/>
    </row>
    <row r="87" spans="1:4" ht="28.5" customHeight="1">
      <c r="A87" s="93" t="s">
        <v>568</v>
      </c>
      <c r="B87" s="94"/>
      <c r="C87" s="113"/>
      <c r="D87" s="57">
        <f>D89+D90+D91+D92+D93+D94+D96+D95+D97+D98+D100+D99+D101+D102+D103+D104+D105+D106</f>
        <v>0</v>
      </c>
    </row>
    <row r="88" spans="1:4" ht="27" customHeight="1">
      <c r="A88" s="98" t="s">
        <v>375</v>
      </c>
      <c r="B88" s="96"/>
      <c r="C88" s="99"/>
      <c r="D88" s="31"/>
    </row>
    <row r="89" spans="1:4" ht="26.25" customHeight="1">
      <c r="A89" s="27" t="s">
        <v>225</v>
      </c>
      <c r="B89" s="27" t="s">
        <v>234</v>
      </c>
      <c r="C89" s="28"/>
      <c r="D89" s="29"/>
    </row>
    <row r="90" spans="1:4" ht="26.25" customHeight="1">
      <c r="A90" s="27" t="s">
        <v>226</v>
      </c>
      <c r="B90" s="27" t="s">
        <v>235</v>
      </c>
      <c r="C90" s="28"/>
      <c r="D90" s="29"/>
    </row>
    <row r="91" spans="1:4" ht="26.25" customHeight="1">
      <c r="A91" s="27" t="s">
        <v>227</v>
      </c>
      <c r="B91" s="27" t="s">
        <v>236</v>
      </c>
      <c r="C91" s="28"/>
      <c r="D91" s="29"/>
    </row>
    <row r="92" spans="1:4" ht="24.75" customHeight="1">
      <c r="A92" s="27" t="s">
        <v>228</v>
      </c>
      <c r="B92" s="27" t="s">
        <v>237</v>
      </c>
      <c r="C92" s="28"/>
      <c r="D92" s="29"/>
    </row>
    <row r="93" spans="1:4" ht="26.25" customHeight="1">
      <c r="A93" s="27" t="s">
        <v>229</v>
      </c>
      <c r="B93" s="27" t="s">
        <v>238</v>
      </c>
      <c r="C93" s="28"/>
      <c r="D93" s="29"/>
    </row>
    <row r="94" spans="1:4" ht="24" customHeight="1">
      <c r="A94" s="27" t="s">
        <v>230</v>
      </c>
      <c r="B94" s="27" t="s">
        <v>239</v>
      </c>
      <c r="C94" s="28"/>
      <c r="D94" s="29"/>
    </row>
    <row r="95" spans="1:4" ht="24.75" customHeight="1">
      <c r="A95" s="27" t="s">
        <v>231</v>
      </c>
      <c r="B95" s="27" t="s">
        <v>240</v>
      </c>
      <c r="C95" s="28"/>
      <c r="D95" s="29"/>
    </row>
    <row r="96" spans="1:4" ht="24.75" customHeight="1">
      <c r="A96" s="27" t="s">
        <v>232</v>
      </c>
      <c r="B96" s="27" t="s">
        <v>241</v>
      </c>
      <c r="C96" s="28"/>
      <c r="D96" s="29"/>
    </row>
    <row r="97" spans="1:4" ht="38.25" customHeight="1">
      <c r="A97" s="27" t="s">
        <v>233</v>
      </c>
      <c r="B97" s="27" t="s">
        <v>242</v>
      </c>
      <c r="C97" s="28"/>
      <c r="D97" s="29"/>
    </row>
    <row r="98" spans="1:4" ht="25.5" customHeight="1">
      <c r="A98" s="27" t="s">
        <v>243</v>
      </c>
      <c r="B98" s="27" t="s">
        <v>246</v>
      </c>
      <c r="C98" s="41"/>
      <c r="D98" s="38"/>
    </row>
    <row r="99" spans="1:4" ht="24.75" customHeight="1">
      <c r="A99" s="27" t="s">
        <v>244</v>
      </c>
      <c r="B99" s="27" t="s">
        <v>247</v>
      </c>
      <c r="C99" s="28"/>
      <c r="D99" s="29"/>
    </row>
    <row r="100" spans="1:4" ht="24" customHeight="1">
      <c r="A100" s="27" t="s">
        <v>448</v>
      </c>
      <c r="B100" s="27" t="s">
        <v>449</v>
      </c>
      <c r="C100" s="28"/>
      <c r="D100" s="29"/>
    </row>
    <row r="101" spans="1:4" ht="26.25" customHeight="1">
      <c r="A101" s="27" t="s">
        <v>245</v>
      </c>
      <c r="B101" s="27" t="s">
        <v>248</v>
      </c>
      <c r="C101" s="28"/>
      <c r="D101" s="29"/>
    </row>
    <row r="102" spans="1:4" ht="26.25" customHeight="1">
      <c r="A102" s="27" t="s">
        <v>249</v>
      </c>
      <c r="B102" s="27" t="s">
        <v>254</v>
      </c>
      <c r="C102" s="28"/>
      <c r="D102" s="29"/>
    </row>
    <row r="103" spans="1:4" ht="24" customHeight="1">
      <c r="A103" s="27" t="s">
        <v>250</v>
      </c>
      <c r="B103" s="27" t="s">
        <v>255</v>
      </c>
      <c r="C103" s="28"/>
      <c r="D103" s="29"/>
    </row>
    <row r="104" spans="1:4" ht="24.75" customHeight="1">
      <c r="A104" s="27" t="s">
        <v>251</v>
      </c>
      <c r="B104" s="27" t="s">
        <v>256</v>
      </c>
      <c r="C104" s="28"/>
      <c r="D104" s="29"/>
    </row>
    <row r="105" spans="1:4" ht="24" customHeight="1">
      <c r="A105" s="27" t="s">
        <v>252</v>
      </c>
      <c r="B105" s="27" t="s">
        <v>257</v>
      </c>
      <c r="C105" s="28"/>
      <c r="D105" s="29"/>
    </row>
    <row r="106" spans="1:4" ht="24" customHeight="1">
      <c r="A106" s="27" t="s">
        <v>253</v>
      </c>
      <c r="B106" s="27" t="s">
        <v>258</v>
      </c>
      <c r="C106" s="28"/>
      <c r="D106" s="29"/>
    </row>
    <row r="107" spans="1:4" ht="27" customHeight="1">
      <c r="A107" s="93" t="s">
        <v>569</v>
      </c>
      <c r="B107" s="94"/>
      <c r="C107" s="113"/>
      <c r="D107" s="57">
        <f>D109+D110+D111+D112+D113+D114+D115+D116+D117+D118+D119+D120+D121</f>
        <v>0</v>
      </c>
    </row>
    <row r="108" spans="1:4" ht="28.5" customHeight="1">
      <c r="A108" s="98" t="s">
        <v>375</v>
      </c>
      <c r="B108" s="96"/>
      <c r="C108" s="99"/>
      <c r="D108" s="31"/>
    </row>
    <row r="109" spans="1:4" ht="24" customHeight="1">
      <c r="A109" s="27" t="s">
        <v>259</v>
      </c>
      <c r="B109" s="27" t="s">
        <v>261</v>
      </c>
      <c r="C109" s="28"/>
      <c r="D109" s="29"/>
    </row>
    <row r="110" spans="1:4" ht="22.5" customHeight="1">
      <c r="A110" s="27" t="s">
        <v>260</v>
      </c>
      <c r="B110" s="27" t="s">
        <v>262</v>
      </c>
      <c r="C110" s="28"/>
      <c r="D110" s="29"/>
    </row>
    <row r="111" spans="1:4" ht="24.75" customHeight="1">
      <c r="A111" s="27" t="s">
        <v>263</v>
      </c>
      <c r="B111" s="27" t="s">
        <v>267</v>
      </c>
      <c r="C111" s="28"/>
      <c r="D111" s="29"/>
    </row>
    <row r="112" spans="1:4" ht="27" customHeight="1">
      <c r="A112" s="27" t="s">
        <v>264</v>
      </c>
      <c r="B112" s="27" t="s">
        <v>268</v>
      </c>
      <c r="C112" s="28"/>
      <c r="D112" s="29"/>
    </row>
    <row r="113" spans="1:4" ht="24" customHeight="1">
      <c r="A113" s="27" t="s">
        <v>265</v>
      </c>
      <c r="B113" s="27" t="s">
        <v>269</v>
      </c>
      <c r="C113" s="28"/>
      <c r="D113" s="29"/>
    </row>
    <row r="114" spans="1:4" ht="26.25" customHeight="1">
      <c r="A114" s="27" t="s">
        <v>266</v>
      </c>
      <c r="B114" s="27" t="s">
        <v>168</v>
      </c>
      <c r="C114" s="28"/>
      <c r="D114" s="29"/>
    </row>
    <row r="115" spans="1:4" ht="22.5" customHeight="1">
      <c r="A115" s="27" t="s">
        <v>270</v>
      </c>
      <c r="B115" s="27" t="s">
        <v>274</v>
      </c>
      <c r="C115" s="28"/>
      <c r="D115" s="29"/>
    </row>
    <row r="116" spans="1:4" ht="24.75" customHeight="1">
      <c r="A116" s="27" t="s">
        <v>271</v>
      </c>
      <c r="B116" s="27" t="s">
        <v>275</v>
      </c>
      <c r="C116" s="41"/>
      <c r="D116" s="38"/>
    </row>
    <row r="117" spans="1:4" ht="21.75" customHeight="1">
      <c r="A117" s="27" t="s">
        <v>272</v>
      </c>
      <c r="B117" s="27" t="s">
        <v>276</v>
      </c>
      <c r="C117" s="28"/>
      <c r="D117" s="29"/>
    </row>
    <row r="118" spans="1:4" ht="25.5" customHeight="1">
      <c r="A118" s="27" t="s">
        <v>273</v>
      </c>
      <c r="B118" s="27" t="s">
        <v>277</v>
      </c>
      <c r="C118" s="41"/>
      <c r="D118" s="39"/>
    </row>
    <row r="119" spans="1:4" ht="22.5" customHeight="1">
      <c r="A119" s="27" t="s">
        <v>278</v>
      </c>
      <c r="B119" s="27" t="s">
        <v>281</v>
      </c>
      <c r="C119" s="28"/>
      <c r="D119" s="29"/>
    </row>
    <row r="120" spans="1:4" ht="26.25" customHeight="1">
      <c r="A120" s="27" t="s">
        <v>279</v>
      </c>
      <c r="B120" s="27" t="s">
        <v>282</v>
      </c>
      <c r="C120" s="28"/>
      <c r="D120" s="29"/>
    </row>
    <row r="121" spans="1:4" ht="22.5" customHeight="1">
      <c r="A121" s="27" t="s">
        <v>280</v>
      </c>
      <c r="B121" s="27" t="s">
        <v>183</v>
      </c>
      <c r="C121" s="28"/>
      <c r="D121" s="29"/>
    </row>
    <row r="122" spans="1:4" ht="27.75" customHeight="1">
      <c r="A122" s="93" t="s">
        <v>283</v>
      </c>
      <c r="B122" s="94"/>
      <c r="C122" s="113"/>
      <c r="D122" s="57">
        <f>D123</f>
        <v>0</v>
      </c>
    </row>
    <row r="123" spans="1:4" ht="24.75" customHeight="1">
      <c r="A123" s="27" t="s">
        <v>476</v>
      </c>
      <c r="B123" s="27" t="s">
        <v>284</v>
      </c>
      <c r="C123" s="28"/>
      <c r="D123" s="29"/>
    </row>
    <row r="124" spans="1:4" ht="25.5" customHeight="1">
      <c r="A124" s="93" t="s">
        <v>285</v>
      </c>
      <c r="B124" s="94"/>
      <c r="C124" s="113"/>
      <c r="D124" s="57">
        <f>D125+D126+D127</f>
        <v>0</v>
      </c>
    </row>
    <row r="125" spans="1:4" ht="22.5" customHeight="1">
      <c r="A125" s="27" t="s">
        <v>286</v>
      </c>
      <c r="B125" s="27" t="s">
        <v>289</v>
      </c>
      <c r="C125" s="28"/>
      <c r="D125" s="29"/>
    </row>
    <row r="126" spans="1:4" ht="24" customHeight="1">
      <c r="A126" s="27" t="s">
        <v>287</v>
      </c>
      <c r="B126" s="27" t="s">
        <v>290</v>
      </c>
      <c r="C126" s="28"/>
      <c r="D126" s="29"/>
    </row>
    <row r="127" spans="1:4" ht="24" customHeight="1">
      <c r="A127" s="27" t="s">
        <v>288</v>
      </c>
      <c r="B127" s="27" t="s">
        <v>291</v>
      </c>
      <c r="C127" s="41"/>
      <c r="D127" s="38"/>
    </row>
    <row r="128" spans="1:4" ht="27" customHeight="1">
      <c r="A128" s="93" t="s">
        <v>570</v>
      </c>
      <c r="B128" s="94"/>
      <c r="C128" s="113"/>
      <c r="D128" s="57">
        <f>D130+D131+D132+D133+D134+D135+D136+D137+D140+D141+D142+D138+D139</f>
        <v>0</v>
      </c>
    </row>
    <row r="129" spans="1:4" ht="27.75" customHeight="1">
      <c r="A129" s="98" t="s">
        <v>375</v>
      </c>
      <c r="B129" s="96"/>
      <c r="C129" s="99"/>
      <c r="D129" s="31"/>
    </row>
    <row r="130" spans="1:4" ht="24" customHeight="1">
      <c r="A130" s="40" t="s">
        <v>451</v>
      </c>
      <c r="B130" s="27" t="s">
        <v>450</v>
      </c>
      <c r="C130" s="41"/>
      <c r="D130" s="12"/>
    </row>
    <row r="131" spans="1:4" ht="39.75" customHeight="1">
      <c r="A131" s="40" t="s">
        <v>452</v>
      </c>
      <c r="B131" s="27" t="s">
        <v>464</v>
      </c>
      <c r="C131" s="41"/>
      <c r="D131" s="12"/>
    </row>
    <row r="132" spans="1:4" ht="25.5" customHeight="1">
      <c r="A132" s="40" t="s">
        <v>453</v>
      </c>
      <c r="B132" s="27" t="s">
        <v>465</v>
      </c>
      <c r="C132" s="41"/>
      <c r="D132" s="12"/>
    </row>
    <row r="133" spans="1:4" ht="24" customHeight="1">
      <c r="A133" s="40" t="s">
        <v>454</v>
      </c>
      <c r="B133" s="27" t="s">
        <v>466</v>
      </c>
      <c r="C133" s="41"/>
      <c r="D133" s="12"/>
    </row>
    <row r="134" spans="1:4" ht="25.5" customHeight="1">
      <c r="A134" s="40" t="s">
        <v>455</v>
      </c>
      <c r="B134" s="27" t="s">
        <v>467</v>
      </c>
      <c r="C134" s="41"/>
      <c r="D134" s="12"/>
    </row>
    <row r="135" spans="1:4" ht="39.75" customHeight="1">
      <c r="A135" s="40" t="s">
        <v>456</v>
      </c>
      <c r="B135" s="27" t="s">
        <v>468</v>
      </c>
      <c r="C135" s="41"/>
      <c r="D135" s="12"/>
    </row>
    <row r="136" spans="1:4" ht="27.75" customHeight="1">
      <c r="A136" s="40" t="s">
        <v>457</v>
      </c>
      <c r="B136" s="27" t="s">
        <v>469</v>
      </c>
      <c r="C136" s="41"/>
      <c r="D136" s="12"/>
    </row>
    <row r="137" spans="1:4" ht="24" customHeight="1">
      <c r="A137" s="40" t="s">
        <v>458</v>
      </c>
      <c r="B137" s="27" t="s">
        <v>470</v>
      </c>
      <c r="C137" s="41"/>
      <c r="D137" s="12"/>
    </row>
    <row r="138" spans="1:4" ht="24.75" customHeight="1">
      <c r="A138" s="40" t="s">
        <v>459</v>
      </c>
      <c r="B138" s="27" t="s">
        <v>471</v>
      </c>
      <c r="C138" s="41"/>
      <c r="D138" s="12"/>
    </row>
    <row r="139" spans="1:4" ht="24" customHeight="1">
      <c r="A139" s="40" t="s">
        <v>460</v>
      </c>
      <c r="B139" s="27" t="s">
        <v>472</v>
      </c>
      <c r="C139" s="41"/>
      <c r="D139" s="12"/>
    </row>
    <row r="140" spans="1:4" ht="38.25" customHeight="1">
      <c r="A140" s="40" t="s">
        <v>461</v>
      </c>
      <c r="B140" s="27" t="s">
        <v>473</v>
      </c>
      <c r="C140" s="41"/>
      <c r="D140" s="12"/>
    </row>
    <row r="141" spans="1:4" ht="23.25" customHeight="1">
      <c r="A141" s="40" t="s">
        <v>462</v>
      </c>
      <c r="B141" s="27" t="s">
        <v>474</v>
      </c>
      <c r="C141" s="41"/>
      <c r="D141" s="12"/>
    </row>
    <row r="142" spans="1:4" ht="25.5" customHeight="1">
      <c r="A142" s="40" t="s">
        <v>463</v>
      </c>
      <c r="B142" s="27" t="s">
        <v>475</v>
      </c>
      <c r="C142" s="41"/>
      <c r="D142" s="12"/>
    </row>
    <row r="143" spans="1:4" ht="15.75" customHeight="1" thickBot="1">
      <c r="A143" s="79"/>
      <c r="B143" s="80"/>
      <c r="C143" s="79"/>
      <c r="D143" s="81"/>
    </row>
    <row r="144" spans="1:4" ht="46.5" customHeight="1" thickBot="1">
      <c r="A144" s="82"/>
      <c r="B144" s="62" t="s">
        <v>294</v>
      </c>
      <c r="C144" s="83"/>
      <c r="D144" s="78">
        <f>D124+D122+D107+D87+D85+D45+D16+D8+D6+D128</f>
        <v>0</v>
      </c>
    </row>
    <row r="145" spans="1:4" ht="15" customHeight="1">
      <c r="A145" s="8"/>
      <c r="B145" s="8"/>
      <c r="C145" s="9"/>
      <c r="D145" s="10"/>
    </row>
    <row r="146" spans="1:4" ht="23.25">
      <c r="A146" s="8"/>
      <c r="B146" s="97" t="s">
        <v>371</v>
      </c>
      <c r="C146" s="97"/>
      <c r="D146" s="66" t="s">
        <v>373</v>
      </c>
    </row>
    <row r="147" spans="1:4" ht="15" customHeight="1">
      <c r="A147" s="8"/>
      <c r="B147" s="8"/>
      <c r="C147" s="17"/>
      <c r="D147" s="17"/>
    </row>
    <row r="148" spans="1:4" ht="23.25">
      <c r="A148" s="8"/>
      <c r="B148" s="97" t="s">
        <v>372</v>
      </c>
      <c r="C148" s="97"/>
      <c r="D148" s="66" t="s">
        <v>374</v>
      </c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11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11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11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11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11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8"/>
      <c r="B375" s="8"/>
      <c r="C375" s="9"/>
      <c r="D375" s="10"/>
    </row>
    <row r="376" spans="1:4">
      <c r="A376" s="8"/>
      <c r="B376" s="8"/>
      <c r="C376" s="9"/>
      <c r="D376" s="10"/>
    </row>
    <row r="377" spans="1:4">
      <c r="A377" s="8"/>
      <c r="B377" s="8"/>
      <c r="C377" s="9"/>
      <c r="D377" s="10"/>
    </row>
    <row r="378" spans="1:4">
      <c r="A378" s="8"/>
      <c r="B378" s="8"/>
      <c r="C378" s="9"/>
      <c r="D378" s="10"/>
    </row>
    <row r="379" spans="1:4">
      <c r="A379" s="8"/>
      <c r="B379" s="8"/>
      <c r="C379" s="9"/>
      <c r="D379" s="10"/>
    </row>
    <row r="380" spans="1:4">
      <c r="A380" s="8"/>
      <c r="B380" s="8"/>
      <c r="C380" s="9"/>
      <c r="D380" s="10"/>
    </row>
    <row r="381" spans="1:4">
      <c r="A381" s="8"/>
      <c r="B381" s="8"/>
      <c r="C381" s="9"/>
      <c r="D381" s="10"/>
    </row>
    <row r="382" spans="1:4">
      <c r="A382" s="8"/>
      <c r="B382" s="8"/>
      <c r="C382" s="9"/>
      <c r="D382" s="10"/>
    </row>
    <row r="383" spans="1:4">
      <c r="A383" s="8"/>
      <c r="B383" s="8"/>
      <c r="C383" s="9"/>
      <c r="D383" s="10"/>
    </row>
    <row r="384" spans="1:4">
      <c r="A384" s="8"/>
      <c r="B384" s="8"/>
      <c r="C384" s="9"/>
      <c r="D384" s="10"/>
    </row>
    <row r="385" spans="1:4">
      <c r="A385" s="8"/>
      <c r="B385" s="8"/>
      <c r="C385" s="9"/>
      <c r="D385" s="10"/>
    </row>
    <row r="386" spans="1:4">
      <c r="A386" s="8"/>
      <c r="B386" s="8"/>
      <c r="C386" s="9"/>
      <c r="D386" s="10"/>
    </row>
    <row r="387" spans="1:4">
      <c r="A387" s="8"/>
      <c r="B387" s="8"/>
      <c r="C387" s="9"/>
      <c r="D387" s="10"/>
    </row>
    <row r="388" spans="1:4">
      <c r="A388" s="8"/>
      <c r="B388" s="8"/>
      <c r="C388" s="9"/>
      <c r="D388" s="10"/>
    </row>
    <row r="389" spans="1:4">
      <c r="A389" s="8"/>
      <c r="B389" s="8"/>
      <c r="C389" s="9"/>
      <c r="D389" s="10"/>
    </row>
    <row r="390" spans="1:4">
      <c r="A390" s="8"/>
      <c r="B390" s="8"/>
      <c r="C390" s="9"/>
      <c r="D390" s="10"/>
    </row>
    <row r="391" spans="1:4">
      <c r="A391" s="8"/>
      <c r="B391" s="8"/>
      <c r="C391" s="9"/>
      <c r="D391" s="10"/>
    </row>
    <row r="392" spans="1:4">
      <c r="A392" s="8"/>
      <c r="B392" s="8"/>
      <c r="C392" s="9"/>
      <c r="D392" s="10"/>
    </row>
    <row r="393" spans="1:4">
      <c r="A393" s="8"/>
      <c r="B393" s="8"/>
      <c r="C393" s="9"/>
      <c r="D393" s="10"/>
    </row>
    <row r="394" spans="1:4">
      <c r="A394" s="8"/>
      <c r="B394" s="8"/>
      <c r="C394" s="9"/>
      <c r="D394" s="10"/>
    </row>
    <row r="395" spans="1:4">
      <c r="A395" s="8"/>
      <c r="B395" s="8"/>
      <c r="C395" s="9"/>
      <c r="D395" s="10"/>
    </row>
    <row r="396" spans="1:4">
      <c r="A396" s="8"/>
      <c r="B396" s="8"/>
      <c r="C396" s="9"/>
      <c r="D396" s="10"/>
    </row>
    <row r="397" spans="1:4">
      <c r="A397" s="8"/>
      <c r="B397" s="8"/>
      <c r="C397" s="9"/>
      <c r="D397" s="10"/>
    </row>
    <row r="398" spans="1:4">
      <c r="A398" s="8"/>
      <c r="B398" s="8"/>
      <c r="C398" s="9"/>
      <c r="D398" s="10"/>
    </row>
    <row r="399" spans="1:4">
      <c r="A399" s="8"/>
      <c r="B399" s="8"/>
      <c r="C399" s="9"/>
      <c r="D399" s="10"/>
    </row>
    <row r="400" spans="1:4">
      <c r="A400" s="8"/>
      <c r="B400" s="8"/>
      <c r="C400" s="9"/>
      <c r="D400" s="10"/>
    </row>
    <row r="401" spans="1:4">
      <c r="A401" s="8"/>
      <c r="B401" s="8"/>
      <c r="C401" s="9"/>
      <c r="D401" s="10"/>
    </row>
    <row r="402" spans="1:4">
      <c r="A402" s="8"/>
      <c r="B402" s="8"/>
      <c r="C402" s="9"/>
      <c r="D402" s="10"/>
    </row>
    <row r="403" spans="1:4">
      <c r="A403" s="8"/>
      <c r="B403" s="8"/>
      <c r="C403" s="9"/>
      <c r="D403" s="10"/>
    </row>
    <row r="404" spans="1:4">
      <c r="A404" s="8"/>
      <c r="B404" s="8"/>
      <c r="C404" s="9"/>
      <c r="D404" s="10"/>
    </row>
    <row r="405" spans="1:4">
      <c r="A405" s="8"/>
      <c r="B405" s="8"/>
      <c r="C405" s="9"/>
      <c r="D405" s="10"/>
    </row>
    <row r="406" spans="1:4">
      <c r="A406" s="8"/>
      <c r="B406" s="8"/>
      <c r="C406" s="9"/>
      <c r="D406" s="10"/>
    </row>
    <row r="407" spans="1:4">
      <c r="A407" s="8"/>
      <c r="B407" s="8"/>
      <c r="C407" s="9"/>
      <c r="D407" s="10"/>
    </row>
    <row r="408" spans="1:4">
      <c r="A408" s="8"/>
      <c r="B408" s="8"/>
      <c r="C408" s="9"/>
      <c r="D408" s="10"/>
    </row>
    <row r="409" spans="1:4">
      <c r="A409" s="8"/>
      <c r="B409" s="8"/>
      <c r="C409" s="9"/>
      <c r="D409" s="10"/>
    </row>
    <row r="410" spans="1:4">
      <c r="A410" s="8"/>
      <c r="B410" s="8"/>
      <c r="C410" s="9"/>
      <c r="D410" s="10"/>
    </row>
    <row r="411" spans="1:4">
      <c r="A411" s="8"/>
      <c r="B411" s="8"/>
      <c r="C411" s="9"/>
      <c r="D411" s="10"/>
    </row>
    <row r="412" spans="1:4">
      <c r="A412" s="8"/>
      <c r="B412" s="8"/>
      <c r="C412" s="9"/>
      <c r="D412" s="10"/>
    </row>
    <row r="413" spans="1:4">
      <c r="A413" s="8"/>
      <c r="B413" s="8"/>
      <c r="C413" s="9"/>
      <c r="D413" s="10"/>
    </row>
    <row r="414" spans="1:4">
      <c r="A414" s="8"/>
      <c r="B414" s="8"/>
      <c r="C414" s="9"/>
      <c r="D414" s="10"/>
    </row>
    <row r="415" spans="1:4">
      <c r="A415" s="8"/>
      <c r="B415" s="8"/>
      <c r="C415" s="9"/>
      <c r="D415" s="10"/>
    </row>
    <row r="416" spans="1:4">
      <c r="A416" s="8"/>
      <c r="B416" s="8"/>
      <c r="C416" s="9"/>
      <c r="D416" s="10"/>
    </row>
    <row r="417" spans="1:4">
      <c r="A417" s="8"/>
      <c r="B417" s="8"/>
      <c r="C417" s="9"/>
      <c r="D417" s="10"/>
    </row>
    <row r="418" spans="1:4">
      <c r="A418" s="8"/>
      <c r="B418" s="8"/>
      <c r="C418" s="9"/>
      <c r="D418" s="10"/>
    </row>
    <row r="419" spans="1:4">
      <c r="A419" s="8"/>
      <c r="B419" s="8"/>
      <c r="C419" s="9"/>
      <c r="D419" s="10"/>
    </row>
    <row r="420" spans="1:4">
      <c r="A420" s="8"/>
      <c r="B420" s="8"/>
      <c r="C420" s="9"/>
      <c r="D420" s="10"/>
    </row>
    <row r="421" spans="1:4">
      <c r="A421" s="8"/>
      <c r="B421" s="8"/>
      <c r="C421" s="9"/>
      <c r="D421" s="10"/>
    </row>
    <row r="422" spans="1:4">
      <c r="A422" s="8"/>
      <c r="B422" s="8"/>
      <c r="C422" s="9"/>
      <c r="D422" s="10"/>
    </row>
    <row r="423" spans="1:4">
      <c r="A423" s="8"/>
      <c r="B423" s="8"/>
      <c r="C423" s="9"/>
      <c r="D423" s="10"/>
    </row>
    <row r="424" spans="1:4">
      <c r="A424" s="8"/>
      <c r="B424" s="8"/>
      <c r="C424" s="9"/>
      <c r="D424" s="10"/>
    </row>
    <row r="425" spans="1:4">
      <c r="A425" s="8"/>
      <c r="B425" s="8"/>
      <c r="C425" s="9"/>
      <c r="D425" s="10"/>
    </row>
    <row r="426" spans="1:4">
      <c r="A426" s="8"/>
      <c r="B426" s="8"/>
      <c r="C426" s="9"/>
      <c r="D426" s="10"/>
    </row>
    <row r="427" spans="1:4">
      <c r="A427" s="8"/>
      <c r="B427" s="8"/>
      <c r="C427" s="9"/>
      <c r="D427" s="10"/>
    </row>
    <row r="428" spans="1:4">
      <c r="A428" s="8"/>
      <c r="B428" s="8"/>
      <c r="C428" s="9"/>
      <c r="D428" s="10"/>
    </row>
    <row r="429" spans="1:4">
      <c r="A429" s="8"/>
      <c r="B429" s="8"/>
      <c r="C429" s="9"/>
      <c r="D429" s="10"/>
    </row>
    <row r="430" spans="1:4">
      <c r="A430" s="8"/>
      <c r="B430" s="8"/>
      <c r="C430" s="9"/>
      <c r="D430" s="10"/>
    </row>
    <row r="431" spans="1:4">
      <c r="A431" s="8"/>
      <c r="B431" s="8"/>
      <c r="C431" s="9"/>
      <c r="D431" s="10"/>
    </row>
    <row r="432" spans="1:4">
      <c r="A432" s="8"/>
      <c r="B432" s="8"/>
      <c r="C432" s="9"/>
      <c r="D432" s="10"/>
    </row>
    <row r="433" spans="1:4">
      <c r="A433" s="8"/>
      <c r="B433" s="8"/>
      <c r="C433" s="9"/>
      <c r="D433" s="10"/>
    </row>
    <row r="434" spans="1:4">
      <c r="A434" s="8"/>
      <c r="B434" s="8"/>
      <c r="C434" s="9"/>
      <c r="D434" s="10"/>
    </row>
    <row r="435" spans="1:4">
      <c r="A435" s="8"/>
      <c r="B435" s="8"/>
      <c r="C435" s="9"/>
      <c r="D435" s="10"/>
    </row>
    <row r="436" spans="1:4">
      <c r="A436" s="8"/>
      <c r="B436" s="8"/>
      <c r="C436" s="9"/>
      <c r="D436" s="10"/>
    </row>
    <row r="437" spans="1:4">
      <c r="A437" s="8"/>
      <c r="B437" s="8"/>
      <c r="C437" s="9"/>
      <c r="D437" s="10"/>
    </row>
    <row r="438" spans="1:4">
      <c r="A438" s="8"/>
      <c r="B438" s="8"/>
      <c r="C438" s="9"/>
      <c r="D438" s="10"/>
    </row>
    <row r="439" spans="1:4">
      <c r="A439" s="8"/>
      <c r="B439" s="8"/>
      <c r="C439" s="9"/>
      <c r="D439" s="10"/>
    </row>
    <row r="440" spans="1:4">
      <c r="A440" s="8"/>
      <c r="B440" s="8"/>
      <c r="C440" s="9"/>
      <c r="D440" s="10"/>
    </row>
    <row r="441" spans="1:4">
      <c r="A441" s="8"/>
      <c r="B441" s="8"/>
      <c r="C441" s="9"/>
      <c r="D441" s="10"/>
    </row>
    <row r="442" spans="1:4">
      <c r="A442" s="8"/>
      <c r="B442" s="8"/>
      <c r="C442" s="9"/>
      <c r="D442" s="10"/>
    </row>
    <row r="443" spans="1:4">
      <c r="A443" s="8"/>
      <c r="B443" s="8"/>
      <c r="C443" s="9"/>
      <c r="D443" s="10"/>
    </row>
    <row r="444" spans="1:4">
      <c r="A444" s="8"/>
      <c r="B444" s="8"/>
      <c r="C444" s="9"/>
      <c r="D444" s="10"/>
    </row>
    <row r="445" spans="1:4">
      <c r="A445" s="8"/>
      <c r="B445" s="8"/>
      <c r="C445" s="9"/>
      <c r="D445" s="10"/>
    </row>
    <row r="446" spans="1:4">
      <c r="A446" s="8"/>
      <c r="B446" s="8"/>
      <c r="C446" s="9"/>
      <c r="D446" s="10"/>
    </row>
    <row r="447" spans="1:4">
      <c r="A447" s="8"/>
      <c r="B447" s="8"/>
      <c r="C447" s="9"/>
      <c r="D447" s="10"/>
    </row>
    <row r="448" spans="1:4">
      <c r="A448" s="8"/>
      <c r="B448" s="8"/>
      <c r="C448" s="9"/>
      <c r="D448" s="10"/>
    </row>
    <row r="449" spans="1:4">
      <c r="A449" s="8"/>
      <c r="B449" s="8"/>
      <c r="C449" s="9"/>
      <c r="D449" s="10"/>
    </row>
    <row r="450" spans="1:4">
      <c r="A450" s="8"/>
      <c r="B450" s="8"/>
      <c r="C450" s="9"/>
      <c r="D450" s="10"/>
    </row>
    <row r="451" spans="1:4">
      <c r="A451" s="8"/>
      <c r="B451" s="8"/>
      <c r="C451" s="9"/>
      <c r="D451" s="10"/>
    </row>
    <row r="452" spans="1:4">
      <c r="A452" s="8"/>
      <c r="B452" s="8"/>
      <c r="C452" s="9"/>
      <c r="D452" s="10"/>
    </row>
    <row r="453" spans="1:4">
      <c r="A453" s="8"/>
      <c r="B453" s="8"/>
      <c r="C453" s="9"/>
      <c r="D453" s="10"/>
    </row>
    <row r="454" spans="1:4">
      <c r="A454" s="8"/>
      <c r="B454" s="8"/>
      <c r="C454" s="9"/>
      <c r="D454" s="10"/>
    </row>
    <row r="455" spans="1:4">
      <c r="A455" s="8"/>
      <c r="B455" s="8"/>
      <c r="C455" s="9"/>
      <c r="D455" s="10"/>
    </row>
    <row r="456" spans="1:4">
      <c r="A456" s="8"/>
      <c r="B456" s="8"/>
      <c r="C456" s="9"/>
      <c r="D456" s="10"/>
    </row>
    <row r="457" spans="1:4">
      <c r="A457" s="8"/>
      <c r="B457" s="8"/>
      <c r="C457" s="9"/>
      <c r="D457" s="10"/>
    </row>
    <row r="458" spans="1:4">
      <c r="A458" s="8"/>
      <c r="B458" s="8"/>
      <c r="C458" s="9"/>
      <c r="D458" s="10"/>
    </row>
    <row r="459" spans="1:4">
      <c r="A459" s="8"/>
      <c r="B459" s="8"/>
      <c r="C459" s="9"/>
      <c r="D459" s="10"/>
    </row>
    <row r="460" spans="1:4">
      <c r="A460" s="8"/>
      <c r="B460" s="8"/>
      <c r="C460" s="9"/>
      <c r="D460" s="10"/>
    </row>
    <row r="461" spans="1:4">
      <c r="A461" s="8"/>
      <c r="B461" s="8"/>
      <c r="C461" s="9"/>
      <c r="D461" s="10"/>
    </row>
    <row r="462" spans="1:4">
      <c r="A462" s="8"/>
      <c r="B462" s="8"/>
      <c r="C462" s="9"/>
      <c r="D462" s="10"/>
    </row>
    <row r="463" spans="1:4">
      <c r="A463" s="8"/>
      <c r="B463" s="8"/>
      <c r="C463" s="9"/>
      <c r="D463" s="10"/>
    </row>
    <row r="464" spans="1:4">
      <c r="A464" s="8"/>
      <c r="B464" s="8"/>
      <c r="C464" s="9"/>
      <c r="D464" s="10"/>
    </row>
    <row r="465" spans="1:4">
      <c r="A465" s="8"/>
      <c r="B465" s="8"/>
      <c r="C465" s="9"/>
      <c r="D465" s="10"/>
    </row>
    <row r="466" spans="1:4">
      <c r="A466" s="8"/>
      <c r="B466" s="8"/>
      <c r="C466" s="9"/>
      <c r="D466" s="10"/>
    </row>
    <row r="467" spans="1:4">
      <c r="A467" s="8"/>
      <c r="B467" s="8"/>
      <c r="C467" s="9"/>
      <c r="D467" s="10"/>
    </row>
    <row r="468" spans="1:4">
      <c r="A468" s="8"/>
      <c r="B468" s="8"/>
      <c r="C468" s="9"/>
      <c r="D468" s="10"/>
    </row>
    <row r="469" spans="1:4">
      <c r="A469" s="8"/>
      <c r="B469" s="8"/>
      <c r="C469" s="9"/>
      <c r="D469" s="10"/>
    </row>
    <row r="470" spans="1:4">
      <c r="A470" s="8"/>
      <c r="B470" s="8"/>
      <c r="C470" s="9"/>
      <c r="D470" s="10"/>
    </row>
    <row r="471" spans="1:4">
      <c r="A471" s="8"/>
      <c r="B471" s="8"/>
      <c r="C471" s="9"/>
      <c r="D471" s="10"/>
    </row>
    <row r="472" spans="1:4">
      <c r="A472" s="8"/>
      <c r="B472" s="8"/>
      <c r="C472" s="9"/>
      <c r="D472" s="10"/>
    </row>
    <row r="473" spans="1:4">
      <c r="A473" s="8"/>
      <c r="B473" s="8"/>
      <c r="C473" s="9"/>
      <c r="D473" s="10"/>
    </row>
    <row r="474" spans="1:4">
      <c r="A474" s="8"/>
      <c r="B474" s="8"/>
      <c r="C474" s="9"/>
      <c r="D474" s="10"/>
    </row>
    <row r="475" spans="1:4">
      <c r="A475" s="8"/>
      <c r="B475" s="8"/>
      <c r="C475" s="9"/>
      <c r="D475" s="10"/>
    </row>
    <row r="476" spans="1:4">
      <c r="A476" s="8"/>
      <c r="B476" s="8"/>
      <c r="C476" s="9"/>
      <c r="D476" s="10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  <row r="856" spans="1:4">
      <c r="A856" s="7"/>
      <c r="B856" s="7"/>
      <c r="C856" s="6"/>
      <c r="D856" s="4"/>
    </row>
    <row r="857" spans="1:4">
      <c r="A857" s="7"/>
      <c r="B857" s="7"/>
      <c r="C857" s="6"/>
      <c r="D857" s="4"/>
    </row>
    <row r="858" spans="1:4">
      <c r="A858" s="7"/>
      <c r="B858" s="7"/>
      <c r="C858" s="6"/>
      <c r="D858" s="4"/>
    </row>
    <row r="859" spans="1:4">
      <c r="A859" s="7"/>
      <c r="B859" s="7"/>
      <c r="C859" s="6"/>
      <c r="D859" s="4"/>
    </row>
    <row r="860" spans="1:4">
      <c r="A860" s="7"/>
      <c r="B860" s="7"/>
      <c r="C860" s="6"/>
      <c r="D860" s="4"/>
    </row>
    <row r="861" spans="1:4">
      <c r="A861" s="7"/>
      <c r="B861" s="7"/>
      <c r="C861" s="6"/>
      <c r="D861" s="4"/>
    </row>
    <row r="862" spans="1:4">
      <c r="A862" s="7"/>
      <c r="B862" s="7"/>
      <c r="C862" s="6"/>
      <c r="D862" s="4"/>
    </row>
    <row r="863" spans="1:4">
      <c r="A863" s="7"/>
      <c r="B863" s="7"/>
      <c r="C863" s="6"/>
      <c r="D863" s="4"/>
    </row>
    <row r="864" spans="1:4">
      <c r="A864" s="7"/>
      <c r="B864" s="7"/>
      <c r="C864" s="6"/>
      <c r="D864" s="4"/>
    </row>
    <row r="865" spans="1:4">
      <c r="A865" s="7"/>
      <c r="B865" s="7"/>
      <c r="C865" s="6"/>
      <c r="D865" s="4"/>
    </row>
  </sheetData>
  <mergeCells count="23">
    <mergeCell ref="C1:D1"/>
    <mergeCell ref="A124:C124"/>
    <mergeCell ref="A3:B4"/>
    <mergeCell ref="C3:C4"/>
    <mergeCell ref="A5:C5"/>
    <mergeCell ref="A6:C6"/>
    <mergeCell ref="A16:C16"/>
    <mergeCell ref="A45:C45"/>
    <mergeCell ref="A8:C8"/>
    <mergeCell ref="A85:C85"/>
    <mergeCell ref="A87:C87"/>
    <mergeCell ref="A107:C107"/>
    <mergeCell ref="A122:C122"/>
    <mergeCell ref="A9:C9"/>
    <mergeCell ref="D3:D4"/>
    <mergeCell ref="B146:C146"/>
    <mergeCell ref="A17:C17"/>
    <mergeCell ref="B148:C148"/>
    <mergeCell ref="A108:C108"/>
    <mergeCell ref="A46:C46"/>
    <mergeCell ref="A88:C88"/>
    <mergeCell ref="A128:C128"/>
    <mergeCell ref="A129:C129"/>
  </mergeCells>
  <pageMargins left="0" right="0" top="0" bottom="0" header="0" footer="0"/>
  <pageSetup paperSize="9" scale="38" fitToHeight="0" orientation="portrait" r:id="rId1"/>
  <headerFooter alignWithMargins="0"/>
  <rowBreaks count="1" manualBreakCount="1">
    <brk id="71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63"/>
  <sheetViews>
    <sheetView view="pageBreakPreview" topLeftCell="A103" zoomScale="55" zoomScaleNormal="40" zoomScaleSheetLayoutView="55" workbookViewId="0">
      <selection activeCell="D143" sqref="D143"/>
    </sheetView>
  </sheetViews>
  <sheetFormatPr defaultColWidth="8.85546875" defaultRowHeight="18.75"/>
  <cols>
    <col min="1" max="1" width="11.140625" style="1" customWidth="1"/>
    <col min="2" max="2" width="156.28515625" style="1" customWidth="1"/>
    <col min="3" max="3" width="63.85546875" style="5" customWidth="1"/>
    <col min="4" max="4" width="22.85546875" style="2" customWidth="1"/>
    <col min="5" max="16384" width="8.85546875" style="2"/>
  </cols>
  <sheetData>
    <row r="1" spans="1:4" ht="43.5" customHeight="1">
      <c r="A1" s="7"/>
      <c r="B1" s="15" t="s">
        <v>368</v>
      </c>
      <c r="C1" s="101"/>
      <c r="D1" s="101"/>
    </row>
    <row r="2" spans="1:4" ht="19.5" thickBot="1">
      <c r="A2" s="7"/>
      <c r="B2" s="7"/>
      <c r="C2" s="6"/>
    </row>
    <row r="3" spans="1:4" ht="61.5" customHeight="1">
      <c r="A3" s="102" t="s">
        <v>134</v>
      </c>
      <c r="B3" s="103"/>
      <c r="C3" s="118" t="s">
        <v>577</v>
      </c>
      <c r="D3" s="118" t="s">
        <v>579</v>
      </c>
    </row>
    <row r="4" spans="1:4" ht="123" customHeight="1" thickBot="1">
      <c r="A4" s="104"/>
      <c r="B4" s="105"/>
      <c r="C4" s="119"/>
      <c r="D4" s="119"/>
    </row>
    <row r="5" spans="1:4" ht="32.25" customHeight="1">
      <c r="A5" s="120" t="s">
        <v>565</v>
      </c>
      <c r="B5" s="120"/>
      <c r="C5" s="120"/>
      <c r="D5" s="42"/>
    </row>
    <row r="6" spans="1:4" ht="30.75" customHeight="1">
      <c r="A6" s="94" t="s">
        <v>292</v>
      </c>
      <c r="B6" s="94"/>
      <c r="C6" s="94"/>
      <c r="D6" s="57">
        <f>D7</f>
        <v>0</v>
      </c>
    </row>
    <row r="7" spans="1:4" s="4" customFormat="1" ht="22.5" customHeight="1">
      <c r="A7" s="27" t="s">
        <v>631</v>
      </c>
      <c r="B7" s="27" t="s">
        <v>632</v>
      </c>
      <c r="C7" s="28"/>
      <c r="D7" s="12"/>
    </row>
    <row r="8" spans="1:4" s="4" customFormat="1" ht="30.75" customHeight="1">
      <c r="A8" s="93" t="s">
        <v>571</v>
      </c>
      <c r="B8" s="94"/>
      <c r="C8" s="113"/>
      <c r="D8" s="57">
        <f>D10+D11+D12+D15+D14+D13+D16+D17+D18+D19+D20+D21+D22+D23+D24+D26+D25+D27+D28+D29+D30+D31+D32+D33+D34+D35+D36+D37+D38+D39+D40+D41+D42+D43+D44+D45+D46+D47+D48+D49</f>
        <v>0</v>
      </c>
    </row>
    <row r="9" spans="1:4" s="4" customFormat="1" ht="30.75" customHeight="1">
      <c r="A9" s="98" t="s">
        <v>375</v>
      </c>
      <c r="B9" s="96"/>
      <c r="C9" s="99"/>
      <c r="D9" s="31"/>
    </row>
    <row r="10" spans="1:4" s="4" customFormat="1" ht="24" customHeight="1">
      <c r="A10" s="27" t="s">
        <v>295</v>
      </c>
      <c r="B10" s="27" t="s">
        <v>298</v>
      </c>
      <c r="C10" s="28"/>
      <c r="D10" s="12"/>
    </row>
    <row r="11" spans="1:4" s="4" customFormat="1" ht="24.75" customHeight="1">
      <c r="A11" s="27" t="s">
        <v>296</v>
      </c>
      <c r="B11" s="27" t="s">
        <v>410</v>
      </c>
      <c r="C11" s="28"/>
      <c r="D11" s="12"/>
    </row>
    <row r="12" spans="1:4" ht="26.25" customHeight="1">
      <c r="A12" s="27" t="s">
        <v>297</v>
      </c>
      <c r="B12" s="27" t="s">
        <v>299</v>
      </c>
      <c r="C12" s="28"/>
      <c r="D12" s="12"/>
    </row>
    <row r="13" spans="1:4" ht="26.25" customHeight="1">
      <c r="A13" s="27" t="s">
        <v>477</v>
      </c>
      <c r="B13" s="27" t="s">
        <v>478</v>
      </c>
      <c r="C13" s="28"/>
      <c r="D13" s="12"/>
    </row>
    <row r="14" spans="1:4" ht="24" customHeight="1">
      <c r="A14" s="27" t="s">
        <v>300</v>
      </c>
      <c r="B14" s="27" t="s">
        <v>309</v>
      </c>
      <c r="C14" s="28"/>
      <c r="D14" s="12"/>
    </row>
    <row r="15" spans="1:4" ht="22.5" customHeight="1">
      <c r="A15" s="27" t="s">
        <v>301</v>
      </c>
      <c r="B15" s="27" t="s">
        <v>310</v>
      </c>
      <c r="C15" s="28"/>
      <c r="D15" s="12"/>
    </row>
    <row r="16" spans="1:4" ht="26.25" customHeight="1">
      <c r="A16" s="27" t="s">
        <v>302</v>
      </c>
      <c r="B16" s="27" t="s">
        <v>311</v>
      </c>
      <c r="C16" s="28"/>
      <c r="D16" s="12"/>
    </row>
    <row r="17" spans="1:4" ht="25.5" customHeight="1">
      <c r="A17" s="27" t="s">
        <v>303</v>
      </c>
      <c r="B17" s="27" t="s">
        <v>312</v>
      </c>
      <c r="C17" s="28"/>
      <c r="D17" s="29"/>
    </row>
    <row r="18" spans="1:4" ht="25.5" customHeight="1">
      <c r="A18" s="27" t="s">
        <v>304</v>
      </c>
      <c r="B18" s="27" t="s">
        <v>313</v>
      </c>
      <c r="C18" s="28"/>
      <c r="D18" s="12"/>
    </row>
    <row r="19" spans="1:4" ht="25.5" customHeight="1">
      <c r="A19" s="27" t="s">
        <v>305</v>
      </c>
      <c r="B19" s="27" t="s">
        <v>314</v>
      </c>
      <c r="C19" s="28"/>
      <c r="D19" s="12"/>
    </row>
    <row r="20" spans="1:4" ht="25.5" customHeight="1">
      <c r="A20" s="27" t="s">
        <v>306</v>
      </c>
      <c r="B20" s="27" t="s">
        <v>315</v>
      </c>
      <c r="C20" s="28"/>
      <c r="D20" s="12"/>
    </row>
    <row r="21" spans="1:4" ht="25.5" customHeight="1">
      <c r="A21" s="40" t="s">
        <v>307</v>
      </c>
      <c r="B21" s="27" t="s">
        <v>316</v>
      </c>
      <c r="C21" s="28"/>
      <c r="D21" s="12"/>
    </row>
    <row r="22" spans="1:4" ht="24" customHeight="1">
      <c r="A22" s="27" t="s">
        <v>308</v>
      </c>
      <c r="B22" s="27" t="s">
        <v>317</v>
      </c>
      <c r="C22" s="28"/>
      <c r="D22" s="12"/>
    </row>
    <row r="23" spans="1:4" ht="24.75" customHeight="1">
      <c r="A23" s="27" t="s">
        <v>318</v>
      </c>
      <c r="B23" s="27" t="s">
        <v>322</v>
      </c>
      <c r="C23" s="28"/>
      <c r="D23" s="12"/>
    </row>
    <row r="24" spans="1:4" ht="26.25" customHeight="1">
      <c r="A24" s="27" t="s">
        <v>319</v>
      </c>
      <c r="B24" s="27" t="s">
        <v>323</v>
      </c>
      <c r="C24" s="28"/>
      <c r="D24" s="12"/>
    </row>
    <row r="25" spans="1:4" ht="25.5" customHeight="1">
      <c r="A25" s="27" t="s">
        <v>320</v>
      </c>
      <c r="B25" s="27" t="s">
        <v>324</v>
      </c>
      <c r="C25" s="28"/>
      <c r="D25" s="12"/>
    </row>
    <row r="26" spans="1:4" ht="22.5" customHeight="1">
      <c r="A26" s="27" t="s">
        <v>321</v>
      </c>
      <c r="B26" s="27" t="s">
        <v>325</v>
      </c>
      <c r="C26" s="28"/>
      <c r="D26" s="12"/>
    </row>
    <row r="27" spans="1:4" ht="39" customHeight="1">
      <c r="A27" s="27" t="s">
        <v>326</v>
      </c>
      <c r="B27" s="27" t="s">
        <v>483</v>
      </c>
      <c r="C27" s="28"/>
      <c r="D27" s="12"/>
    </row>
    <row r="28" spans="1:4" ht="37.5" customHeight="1">
      <c r="A28" s="27" t="s">
        <v>482</v>
      </c>
      <c r="B28" s="27" t="s">
        <v>484</v>
      </c>
      <c r="C28" s="28"/>
      <c r="D28" s="12"/>
    </row>
    <row r="29" spans="1:4" ht="39" customHeight="1">
      <c r="A29" s="27" t="s">
        <v>481</v>
      </c>
      <c r="B29" s="27" t="s">
        <v>485</v>
      </c>
      <c r="C29" s="28"/>
      <c r="D29" s="12"/>
    </row>
    <row r="30" spans="1:4" ht="37.5" customHeight="1">
      <c r="A30" s="27" t="s">
        <v>479</v>
      </c>
      <c r="B30" s="27" t="s">
        <v>486</v>
      </c>
      <c r="C30" s="28"/>
      <c r="D30" s="12"/>
    </row>
    <row r="31" spans="1:4" ht="39" customHeight="1">
      <c r="A31" s="27" t="s">
        <v>480</v>
      </c>
      <c r="B31" s="27" t="s">
        <v>487</v>
      </c>
      <c r="C31" s="28"/>
      <c r="D31" s="12"/>
    </row>
    <row r="32" spans="1:4" ht="25.5" customHeight="1">
      <c r="A32" s="27" t="s">
        <v>327</v>
      </c>
      <c r="B32" s="27" t="s">
        <v>216</v>
      </c>
      <c r="C32" s="28"/>
      <c r="D32" s="12"/>
    </row>
    <row r="33" spans="1:4" ht="24.75" customHeight="1">
      <c r="A33" s="27" t="s">
        <v>328</v>
      </c>
      <c r="B33" s="27" t="s">
        <v>331</v>
      </c>
      <c r="C33" s="28"/>
      <c r="D33" s="12"/>
    </row>
    <row r="34" spans="1:4" ht="25.5" customHeight="1">
      <c r="A34" s="27" t="s">
        <v>329</v>
      </c>
      <c r="B34" s="27" t="s">
        <v>492</v>
      </c>
      <c r="C34" s="28"/>
      <c r="D34" s="12"/>
    </row>
    <row r="35" spans="1:4" ht="24" customHeight="1">
      <c r="A35" s="27" t="s">
        <v>330</v>
      </c>
      <c r="B35" s="27" t="s">
        <v>493</v>
      </c>
      <c r="C35" s="28"/>
      <c r="D35" s="12"/>
    </row>
    <row r="36" spans="1:4" ht="25.5" customHeight="1">
      <c r="A36" s="27" t="s">
        <v>488</v>
      </c>
      <c r="B36" s="27" t="s">
        <v>494</v>
      </c>
      <c r="C36" s="28"/>
      <c r="D36" s="12"/>
    </row>
    <row r="37" spans="1:4" ht="39" customHeight="1">
      <c r="A37" s="27" t="s">
        <v>489</v>
      </c>
      <c r="B37" s="27" t="s">
        <v>495</v>
      </c>
      <c r="C37" s="28"/>
      <c r="D37" s="12"/>
    </row>
    <row r="38" spans="1:4" ht="25.5" customHeight="1">
      <c r="A38" s="27" t="s">
        <v>490</v>
      </c>
      <c r="B38" s="27" t="s">
        <v>496</v>
      </c>
      <c r="C38" s="28"/>
      <c r="D38" s="12"/>
    </row>
    <row r="39" spans="1:4" ht="23.25" customHeight="1">
      <c r="A39" s="27" t="s">
        <v>491</v>
      </c>
      <c r="B39" s="27" t="s">
        <v>497</v>
      </c>
      <c r="C39" s="28"/>
      <c r="D39" s="12"/>
    </row>
    <row r="40" spans="1:4" ht="39.75" customHeight="1">
      <c r="A40" s="27" t="s">
        <v>498</v>
      </c>
      <c r="B40" s="27" t="s">
        <v>502</v>
      </c>
      <c r="C40" s="28"/>
      <c r="D40" s="12"/>
    </row>
    <row r="41" spans="1:4" ht="39" customHeight="1">
      <c r="A41" s="27" t="s">
        <v>499</v>
      </c>
      <c r="B41" s="27" t="s">
        <v>504</v>
      </c>
      <c r="C41" s="28"/>
      <c r="D41" s="12"/>
    </row>
    <row r="42" spans="1:4" ht="42" customHeight="1">
      <c r="A42" s="27" t="s">
        <v>500</v>
      </c>
      <c r="B42" s="27" t="s">
        <v>503</v>
      </c>
      <c r="C42" s="28"/>
      <c r="D42" s="12"/>
    </row>
    <row r="43" spans="1:4" ht="39.75" customHeight="1">
      <c r="A43" s="27" t="s">
        <v>501</v>
      </c>
      <c r="B43" s="27" t="s">
        <v>505</v>
      </c>
      <c r="C43" s="28"/>
      <c r="D43" s="12"/>
    </row>
    <row r="44" spans="1:4" ht="24.75" customHeight="1">
      <c r="A44" s="27" t="s">
        <v>332</v>
      </c>
      <c r="B44" s="27" t="s">
        <v>335</v>
      </c>
      <c r="C44" s="41"/>
      <c r="D44" s="12"/>
    </row>
    <row r="45" spans="1:4" ht="24" customHeight="1">
      <c r="A45" s="27" t="s">
        <v>333</v>
      </c>
      <c r="B45" s="27" t="s">
        <v>336</v>
      </c>
      <c r="C45" s="28"/>
      <c r="D45" s="12"/>
    </row>
    <row r="46" spans="1:4" ht="25.5" customHeight="1">
      <c r="A46" s="27" t="s">
        <v>334</v>
      </c>
      <c r="B46" s="27" t="s">
        <v>509</v>
      </c>
      <c r="C46" s="28"/>
      <c r="D46" s="12"/>
    </row>
    <row r="47" spans="1:4" ht="24.75" customHeight="1">
      <c r="A47" s="27" t="s">
        <v>506</v>
      </c>
      <c r="B47" s="27" t="s">
        <v>510</v>
      </c>
      <c r="C47" s="27"/>
      <c r="D47" s="12"/>
    </row>
    <row r="48" spans="1:4" ht="25.5" customHeight="1">
      <c r="A48" s="27" t="s">
        <v>507</v>
      </c>
      <c r="B48" s="27" t="s">
        <v>511</v>
      </c>
      <c r="C48" s="27"/>
      <c r="D48" s="12"/>
    </row>
    <row r="49" spans="1:4" ht="24" customHeight="1">
      <c r="A49" s="27" t="s">
        <v>508</v>
      </c>
      <c r="B49" s="27" t="s">
        <v>512</v>
      </c>
      <c r="C49" s="27"/>
      <c r="D49" s="12"/>
    </row>
    <row r="50" spans="1:4" ht="30.75" customHeight="1">
      <c r="A50" s="93" t="s">
        <v>572</v>
      </c>
      <c r="B50" s="94"/>
      <c r="C50" s="113"/>
      <c r="D50" s="57">
        <f>D52+D53+D54+D55+D56+D57+D58+D59+D60+D62+D61+D64+D63+D65+D66+D67+D69+D68</f>
        <v>0</v>
      </c>
    </row>
    <row r="51" spans="1:4" ht="36.75" customHeight="1">
      <c r="A51" s="98" t="s">
        <v>375</v>
      </c>
      <c r="B51" s="96"/>
      <c r="C51" s="99"/>
      <c r="D51" s="31"/>
    </row>
    <row r="52" spans="1:4" ht="26.25" customHeight="1">
      <c r="A52" s="27" t="s">
        <v>225</v>
      </c>
      <c r="B52" s="27" t="s">
        <v>234</v>
      </c>
      <c r="C52" s="28"/>
      <c r="D52" s="29"/>
    </row>
    <row r="53" spans="1:4" ht="24" customHeight="1">
      <c r="A53" s="27" t="s">
        <v>226</v>
      </c>
      <c r="B53" s="27" t="s">
        <v>235</v>
      </c>
      <c r="C53" s="28"/>
      <c r="D53" s="29"/>
    </row>
    <row r="54" spans="1:4" ht="26.25" customHeight="1">
      <c r="A54" s="27" t="s">
        <v>227</v>
      </c>
      <c r="B54" s="27" t="s">
        <v>236</v>
      </c>
      <c r="C54" s="28"/>
      <c r="D54" s="29"/>
    </row>
    <row r="55" spans="1:4" ht="24" customHeight="1">
      <c r="A55" s="27" t="s">
        <v>228</v>
      </c>
      <c r="B55" s="27" t="s">
        <v>237</v>
      </c>
      <c r="C55" s="28"/>
      <c r="D55" s="29"/>
    </row>
    <row r="56" spans="1:4" ht="26.25" customHeight="1">
      <c r="A56" s="27" t="s">
        <v>229</v>
      </c>
      <c r="B56" s="27" t="s">
        <v>238</v>
      </c>
      <c r="C56" s="28"/>
      <c r="D56" s="29"/>
    </row>
    <row r="57" spans="1:4" ht="24" customHeight="1">
      <c r="A57" s="27" t="s">
        <v>230</v>
      </c>
      <c r="B57" s="27" t="s">
        <v>239</v>
      </c>
      <c r="C57" s="28"/>
      <c r="D57" s="29"/>
    </row>
    <row r="58" spans="1:4" ht="24.75" customHeight="1">
      <c r="A58" s="27" t="s">
        <v>231</v>
      </c>
      <c r="B58" s="27" t="s">
        <v>240</v>
      </c>
      <c r="C58" s="28"/>
      <c r="D58" s="29"/>
    </row>
    <row r="59" spans="1:4" ht="24" customHeight="1">
      <c r="A59" s="27" t="s">
        <v>232</v>
      </c>
      <c r="B59" s="27" t="s">
        <v>241</v>
      </c>
      <c r="C59" s="28"/>
      <c r="D59" s="29"/>
    </row>
    <row r="60" spans="1:4" ht="39" customHeight="1">
      <c r="A60" s="27" t="s">
        <v>233</v>
      </c>
      <c r="B60" s="27" t="s">
        <v>242</v>
      </c>
      <c r="C60" s="28"/>
      <c r="D60" s="29"/>
    </row>
    <row r="61" spans="1:4" ht="20.25">
      <c r="A61" s="27" t="s">
        <v>243</v>
      </c>
      <c r="B61" s="27" t="s">
        <v>246</v>
      </c>
      <c r="C61" s="41"/>
      <c r="D61" s="38"/>
    </row>
    <row r="62" spans="1:4" ht="26.25" customHeight="1">
      <c r="A62" s="27" t="s">
        <v>244</v>
      </c>
      <c r="B62" s="27" t="s">
        <v>247</v>
      </c>
      <c r="C62" s="28"/>
      <c r="D62" s="29"/>
    </row>
    <row r="63" spans="1:4" ht="24.75" customHeight="1">
      <c r="A63" s="27" t="s">
        <v>448</v>
      </c>
      <c r="B63" s="27" t="s">
        <v>449</v>
      </c>
      <c r="C63" s="28"/>
      <c r="D63" s="29"/>
    </row>
    <row r="64" spans="1:4" ht="26.25" customHeight="1">
      <c r="A64" s="27" t="s">
        <v>245</v>
      </c>
      <c r="B64" s="27" t="s">
        <v>248</v>
      </c>
      <c r="C64" s="28"/>
      <c r="D64" s="29"/>
    </row>
    <row r="65" spans="1:4" ht="26.25" customHeight="1">
      <c r="A65" s="27" t="s">
        <v>249</v>
      </c>
      <c r="B65" s="27" t="s">
        <v>254</v>
      </c>
      <c r="C65" s="28"/>
      <c r="D65" s="29"/>
    </row>
    <row r="66" spans="1:4" ht="24.75" customHeight="1">
      <c r="A66" s="27" t="s">
        <v>250</v>
      </c>
      <c r="B66" s="27" t="s">
        <v>255</v>
      </c>
      <c r="C66" s="28"/>
      <c r="D66" s="29"/>
    </row>
    <row r="67" spans="1:4" ht="24.75" customHeight="1">
      <c r="A67" s="27" t="s">
        <v>251</v>
      </c>
      <c r="B67" s="27" t="s">
        <v>256</v>
      </c>
      <c r="C67" s="28"/>
      <c r="D67" s="29"/>
    </row>
    <row r="68" spans="1:4" ht="24" customHeight="1">
      <c r="A68" s="27" t="s">
        <v>252</v>
      </c>
      <c r="B68" s="27" t="s">
        <v>257</v>
      </c>
      <c r="C68" s="28"/>
      <c r="D68" s="29"/>
    </row>
    <row r="69" spans="1:4" ht="24.75" customHeight="1">
      <c r="A69" s="27" t="s">
        <v>253</v>
      </c>
      <c r="B69" s="27" t="s">
        <v>258</v>
      </c>
      <c r="C69" s="28"/>
      <c r="D69" s="29"/>
    </row>
    <row r="70" spans="1:4" ht="31.5" customHeight="1">
      <c r="A70" s="93" t="s">
        <v>573</v>
      </c>
      <c r="B70" s="94"/>
      <c r="C70" s="113"/>
      <c r="D70" s="57">
        <f>D71+D72+D73+D77+D78+D79+D80+D81+D82+D83</f>
        <v>0</v>
      </c>
    </row>
    <row r="71" spans="1:4" ht="24" customHeight="1">
      <c r="A71" s="40" t="s">
        <v>451</v>
      </c>
      <c r="B71" s="27" t="s">
        <v>450</v>
      </c>
      <c r="C71" s="41"/>
      <c r="D71" s="12"/>
    </row>
    <row r="72" spans="1:4" ht="39" customHeight="1">
      <c r="A72" s="40" t="s">
        <v>452</v>
      </c>
      <c r="B72" s="27" t="s">
        <v>464</v>
      </c>
      <c r="C72" s="41"/>
      <c r="D72" s="12"/>
    </row>
    <row r="73" spans="1:4" ht="25.5" customHeight="1">
      <c r="A73" s="40" t="s">
        <v>453</v>
      </c>
      <c r="B73" s="27" t="s">
        <v>465</v>
      </c>
      <c r="C73" s="41"/>
      <c r="D73" s="12"/>
    </row>
    <row r="74" spans="1:4" ht="24" customHeight="1">
      <c r="A74" s="40" t="s">
        <v>454</v>
      </c>
      <c r="B74" s="27" t="s">
        <v>466</v>
      </c>
      <c r="C74" s="41"/>
      <c r="D74" s="12"/>
    </row>
    <row r="75" spans="1:4" ht="24" customHeight="1">
      <c r="A75" s="40" t="s">
        <v>455</v>
      </c>
      <c r="B75" s="27" t="s">
        <v>467</v>
      </c>
      <c r="C75" s="41"/>
      <c r="D75" s="12"/>
    </row>
    <row r="76" spans="1:4" ht="37.5" customHeight="1">
      <c r="A76" s="40" t="s">
        <v>456</v>
      </c>
      <c r="B76" s="27" t="s">
        <v>468</v>
      </c>
      <c r="C76" s="41"/>
      <c r="D76" s="12"/>
    </row>
    <row r="77" spans="1:4" ht="23.25" customHeight="1">
      <c r="A77" s="40" t="s">
        <v>457</v>
      </c>
      <c r="B77" s="27" t="s">
        <v>469</v>
      </c>
      <c r="C77" s="41"/>
      <c r="D77" s="12"/>
    </row>
    <row r="78" spans="1:4" ht="25.5" customHeight="1">
      <c r="A78" s="40" t="s">
        <v>458</v>
      </c>
      <c r="B78" s="27" t="s">
        <v>470</v>
      </c>
      <c r="C78" s="41"/>
      <c r="D78" s="12"/>
    </row>
    <row r="79" spans="1:4" ht="25.5" customHeight="1">
      <c r="A79" s="40" t="s">
        <v>459</v>
      </c>
      <c r="B79" s="27" t="s">
        <v>471</v>
      </c>
      <c r="C79" s="41"/>
      <c r="D79" s="12"/>
    </row>
    <row r="80" spans="1:4" ht="24" customHeight="1">
      <c r="A80" s="40" t="s">
        <v>460</v>
      </c>
      <c r="B80" s="27" t="s">
        <v>472</v>
      </c>
      <c r="C80" s="41"/>
      <c r="D80" s="12"/>
    </row>
    <row r="81" spans="1:4" ht="25.5" customHeight="1">
      <c r="A81" s="40" t="s">
        <v>461</v>
      </c>
      <c r="B81" s="27" t="s">
        <v>473</v>
      </c>
      <c r="C81" s="41"/>
      <c r="D81" s="12"/>
    </row>
    <row r="82" spans="1:4" ht="24" customHeight="1">
      <c r="A82" s="40" t="s">
        <v>462</v>
      </c>
      <c r="B82" s="27" t="s">
        <v>474</v>
      </c>
      <c r="C82" s="41"/>
      <c r="D82" s="12"/>
    </row>
    <row r="83" spans="1:4" ht="22.5" customHeight="1">
      <c r="A83" s="40" t="s">
        <v>463</v>
      </c>
      <c r="B83" s="27" t="s">
        <v>475</v>
      </c>
      <c r="C83" s="41"/>
      <c r="D83" s="12"/>
    </row>
    <row r="84" spans="1:4" ht="30.75" customHeight="1">
      <c r="A84" s="93" t="s">
        <v>337</v>
      </c>
      <c r="B84" s="94"/>
      <c r="C84" s="113"/>
      <c r="D84" s="57">
        <f>D85+D86+D87</f>
        <v>0</v>
      </c>
    </row>
    <row r="85" spans="1:4" ht="24" customHeight="1">
      <c r="A85" s="27" t="s">
        <v>338</v>
      </c>
      <c r="B85" s="27" t="s">
        <v>341</v>
      </c>
      <c r="C85" s="28"/>
      <c r="D85" s="12"/>
    </row>
    <row r="86" spans="1:4" ht="24" customHeight="1">
      <c r="A86" s="27" t="s">
        <v>339</v>
      </c>
      <c r="B86" s="27" t="s">
        <v>342</v>
      </c>
      <c r="C86" s="28"/>
      <c r="D86" s="12"/>
    </row>
    <row r="87" spans="1:4" ht="24" customHeight="1">
      <c r="A87" s="27" t="s">
        <v>340</v>
      </c>
      <c r="B87" s="27" t="s">
        <v>343</v>
      </c>
      <c r="C87" s="41"/>
      <c r="D87" s="38"/>
    </row>
    <row r="88" spans="1:4" ht="30.75" customHeight="1">
      <c r="A88" s="93" t="s">
        <v>346</v>
      </c>
      <c r="B88" s="94"/>
      <c r="C88" s="113"/>
      <c r="D88" s="57">
        <f>D89</f>
        <v>0</v>
      </c>
    </row>
    <row r="89" spans="1:4" ht="24" customHeight="1">
      <c r="A89" s="27" t="s">
        <v>344</v>
      </c>
      <c r="B89" s="27" t="s">
        <v>345</v>
      </c>
      <c r="C89" s="28"/>
      <c r="D89" s="12"/>
    </row>
    <row r="90" spans="1:4" ht="20.25" hidden="1">
      <c r="A90" s="32"/>
      <c r="B90" s="32"/>
      <c r="C90" s="33"/>
      <c r="D90" s="34"/>
    </row>
    <row r="91" spans="1:4" ht="31.5" customHeight="1">
      <c r="A91" s="93" t="s">
        <v>574</v>
      </c>
      <c r="B91" s="94"/>
      <c r="C91" s="113"/>
      <c r="D91" s="57">
        <f>D93+D94+D95+D96+D97+D98+D99+D100+D101+D102+D103+D104+D105+D106+D107+D108+D109+D110+D111+D112+D113+D114+D116+D115+D117+D118+D119</f>
        <v>0</v>
      </c>
    </row>
    <row r="92" spans="1:4" ht="30" customHeight="1">
      <c r="A92" s="98" t="s">
        <v>375</v>
      </c>
      <c r="B92" s="96"/>
      <c r="C92" s="99"/>
      <c r="D92" s="31"/>
    </row>
    <row r="93" spans="1:4" ht="24" customHeight="1">
      <c r="A93" s="27" t="s">
        <v>627</v>
      </c>
      <c r="B93" s="27" t="s">
        <v>628</v>
      </c>
      <c r="C93" s="28"/>
      <c r="D93" s="29"/>
    </row>
    <row r="94" spans="1:4" ht="26.25" customHeight="1">
      <c r="A94" s="27" t="s">
        <v>149</v>
      </c>
      <c r="B94" s="27" t="s">
        <v>154</v>
      </c>
      <c r="C94" s="28"/>
      <c r="D94" s="26"/>
    </row>
    <row r="95" spans="1:4" ht="24" customHeight="1">
      <c r="A95" s="27" t="s">
        <v>150</v>
      </c>
      <c r="B95" s="27" t="s">
        <v>155</v>
      </c>
      <c r="C95" s="28"/>
      <c r="D95" s="29"/>
    </row>
    <row r="96" spans="1:4" ht="26.25" customHeight="1">
      <c r="A96" s="27" t="s">
        <v>151</v>
      </c>
      <c r="B96" s="27" t="s">
        <v>156</v>
      </c>
      <c r="C96" s="28"/>
      <c r="D96" s="29"/>
    </row>
    <row r="97" spans="1:4" ht="38.25" customHeight="1">
      <c r="A97" s="27" t="s">
        <v>152</v>
      </c>
      <c r="B97" s="27" t="s">
        <v>157</v>
      </c>
      <c r="C97" s="28"/>
      <c r="D97" s="29"/>
    </row>
    <row r="98" spans="1:4" ht="24.75" customHeight="1">
      <c r="A98" s="27" t="s">
        <v>153</v>
      </c>
      <c r="B98" s="27" t="s">
        <v>158</v>
      </c>
      <c r="C98" s="28"/>
      <c r="D98" s="29"/>
    </row>
    <row r="99" spans="1:4" ht="24.75" customHeight="1">
      <c r="A99" s="27" t="s">
        <v>394</v>
      </c>
      <c r="B99" s="27" t="s">
        <v>395</v>
      </c>
      <c r="C99" s="28"/>
      <c r="D99" s="29"/>
    </row>
    <row r="100" spans="1:4" ht="24.75" customHeight="1">
      <c r="A100" s="27" t="s">
        <v>159</v>
      </c>
      <c r="B100" s="27" t="s">
        <v>161</v>
      </c>
      <c r="C100" s="28"/>
      <c r="D100" s="29"/>
    </row>
    <row r="101" spans="1:4" ht="24.75" customHeight="1">
      <c r="A101" s="27" t="s">
        <v>160</v>
      </c>
      <c r="B101" s="27" t="s">
        <v>162</v>
      </c>
      <c r="C101" s="28"/>
      <c r="D101" s="29"/>
    </row>
    <row r="102" spans="1:4" ht="26.25" customHeight="1">
      <c r="A102" s="27" t="s">
        <v>396</v>
      </c>
      <c r="B102" s="27" t="s">
        <v>397</v>
      </c>
      <c r="C102" s="28"/>
      <c r="D102" s="29"/>
    </row>
    <row r="103" spans="1:4" ht="26.25" customHeight="1">
      <c r="A103" s="27" t="s">
        <v>163</v>
      </c>
      <c r="B103" s="27" t="s">
        <v>166</v>
      </c>
      <c r="C103" s="28"/>
      <c r="D103" s="29"/>
    </row>
    <row r="104" spans="1:4" ht="26.25" customHeight="1">
      <c r="A104" s="27" t="s">
        <v>164</v>
      </c>
      <c r="B104" s="27" t="s">
        <v>167</v>
      </c>
      <c r="C104" s="28"/>
      <c r="D104" s="29"/>
    </row>
    <row r="105" spans="1:4" ht="26.25" customHeight="1">
      <c r="A105" s="27" t="s">
        <v>165</v>
      </c>
      <c r="B105" s="27" t="s">
        <v>168</v>
      </c>
      <c r="C105" s="28"/>
      <c r="D105" s="29"/>
    </row>
    <row r="106" spans="1:4" ht="39" customHeight="1">
      <c r="A106" s="27" t="s">
        <v>169</v>
      </c>
      <c r="B106" s="27" t="s">
        <v>398</v>
      </c>
      <c r="C106" s="28"/>
      <c r="D106" s="29"/>
    </row>
    <row r="107" spans="1:4" ht="39" customHeight="1">
      <c r="A107" s="27" t="s">
        <v>170</v>
      </c>
      <c r="B107" s="27" t="s">
        <v>399</v>
      </c>
      <c r="C107" s="28"/>
      <c r="D107" s="29"/>
    </row>
    <row r="108" spans="1:4" ht="26.25" customHeight="1">
      <c r="A108" s="27" t="s">
        <v>400</v>
      </c>
      <c r="B108" s="27" t="s">
        <v>401</v>
      </c>
      <c r="C108" s="28"/>
      <c r="D108" s="29"/>
    </row>
    <row r="109" spans="1:4" ht="39" customHeight="1">
      <c r="A109" s="27" t="s">
        <v>402</v>
      </c>
      <c r="B109" s="27" t="s">
        <v>562</v>
      </c>
      <c r="C109" s="28"/>
      <c r="D109" s="29"/>
    </row>
    <row r="110" spans="1:4" ht="39" customHeight="1">
      <c r="A110" s="27" t="s">
        <v>171</v>
      </c>
      <c r="B110" s="27" t="s">
        <v>403</v>
      </c>
      <c r="C110" s="28"/>
      <c r="D110" s="29"/>
    </row>
    <row r="111" spans="1:4" ht="38.25" customHeight="1">
      <c r="A111" s="27" t="s">
        <v>404</v>
      </c>
      <c r="B111" s="27" t="s">
        <v>405</v>
      </c>
      <c r="C111" s="28"/>
      <c r="D111" s="29"/>
    </row>
    <row r="112" spans="1:4" ht="26.25" customHeight="1">
      <c r="A112" s="27" t="s">
        <v>406</v>
      </c>
      <c r="B112" s="27" t="s">
        <v>407</v>
      </c>
      <c r="C112" s="28"/>
      <c r="D112" s="29"/>
    </row>
    <row r="113" spans="1:4" ht="38.25" customHeight="1">
      <c r="A113" s="27" t="s">
        <v>408</v>
      </c>
      <c r="B113" s="27" t="s">
        <v>409</v>
      </c>
      <c r="C113" s="28"/>
      <c r="D113" s="29"/>
    </row>
    <row r="114" spans="1:4" ht="27.75" customHeight="1">
      <c r="A114" s="27" t="s">
        <v>172</v>
      </c>
      <c r="B114" s="27" t="s">
        <v>177</v>
      </c>
      <c r="C114" s="28"/>
      <c r="D114" s="29"/>
    </row>
    <row r="115" spans="1:4" ht="24.75" customHeight="1">
      <c r="A115" s="27" t="s">
        <v>173</v>
      </c>
      <c r="B115" s="27" t="s">
        <v>178</v>
      </c>
      <c r="C115" s="41"/>
      <c r="D115" s="12"/>
    </row>
    <row r="116" spans="1:4" ht="26.25" customHeight="1">
      <c r="A116" s="27" t="s">
        <v>174</v>
      </c>
      <c r="B116" s="27" t="s">
        <v>179</v>
      </c>
      <c r="C116" s="28"/>
      <c r="D116" s="29"/>
    </row>
    <row r="117" spans="1:4" ht="24.75" customHeight="1">
      <c r="A117" s="27" t="s">
        <v>175</v>
      </c>
      <c r="B117" s="27" t="s">
        <v>180</v>
      </c>
      <c r="C117" s="28"/>
      <c r="D117" s="29"/>
    </row>
    <row r="118" spans="1:4" ht="26.25" customHeight="1">
      <c r="A118" s="27" t="s">
        <v>176</v>
      </c>
      <c r="B118" s="27" t="s">
        <v>181</v>
      </c>
      <c r="C118" s="28"/>
      <c r="D118" s="38"/>
    </row>
    <row r="119" spans="1:4" ht="24.75" customHeight="1">
      <c r="A119" s="27" t="s">
        <v>182</v>
      </c>
      <c r="B119" s="27" t="s">
        <v>183</v>
      </c>
      <c r="C119" s="28"/>
      <c r="D119" s="29"/>
    </row>
    <row r="120" spans="1:4" ht="30.75" customHeight="1">
      <c r="A120" s="93" t="s">
        <v>575</v>
      </c>
      <c r="B120" s="94"/>
      <c r="C120" s="113"/>
      <c r="D120" s="57">
        <f>D122+D123+D124+D125+D126+D127+D128+D129+D130+D131+D132+D133+D134</f>
        <v>0</v>
      </c>
    </row>
    <row r="121" spans="1:4" ht="37.5" customHeight="1">
      <c r="A121" s="98" t="s">
        <v>375</v>
      </c>
      <c r="B121" s="96"/>
      <c r="C121" s="99"/>
      <c r="D121" s="31"/>
    </row>
    <row r="122" spans="1:4" ht="24.75" customHeight="1">
      <c r="A122" s="27" t="s">
        <v>259</v>
      </c>
      <c r="B122" s="27" t="s">
        <v>261</v>
      </c>
      <c r="C122" s="28"/>
      <c r="D122" s="29"/>
    </row>
    <row r="123" spans="1:4" ht="24.75" customHeight="1">
      <c r="A123" s="27" t="s">
        <v>260</v>
      </c>
      <c r="B123" s="27" t="s">
        <v>262</v>
      </c>
      <c r="C123" s="28"/>
      <c r="D123" s="29"/>
    </row>
    <row r="124" spans="1:4" ht="24.75" customHeight="1">
      <c r="A124" s="27" t="s">
        <v>263</v>
      </c>
      <c r="B124" s="27" t="s">
        <v>267</v>
      </c>
      <c r="C124" s="28"/>
      <c r="D124" s="29"/>
    </row>
    <row r="125" spans="1:4" ht="24.75" customHeight="1">
      <c r="A125" s="27" t="s">
        <v>264</v>
      </c>
      <c r="B125" s="27" t="s">
        <v>268</v>
      </c>
      <c r="C125" s="28"/>
      <c r="D125" s="29"/>
    </row>
    <row r="126" spans="1:4" ht="26.25" customHeight="1">
      <c r="A126" s="27" t="s">
        <v>265</v>
      </c>
      <c r="B126" s="27" t="s">
        <v>269</v>
      </c>
      <c r="C126" s="28"/>
      <c r="D126" s="29"/>
    </row>
    <row r="127" spans="1:4" ht="24.75" customHeight="1">
      <c r="A127" s="27" t="s">
        <v>266</v>
      </c>
      <c r="B127" s="27" t="s">
        <v>168</v>
      </c>
      <c r="C127" s="28"/>
      <c r="D127" s="29"/>
    </row>
    <row r="128" spans="1:4" ht="26.25" customHeight="1">
      <c r="A128" s="27" t="s">
        <v>270</v>
      </c>
      <c r="B128" s="27" t="s">
        <v>274</v>
      </c>
      <c r="C128" s="28"/>
      <c r="D128" s="29"/>
    </row>
    <row r="129" spans="1:4" ht="24.75" customHeight="1">
      <c r="A129" s="27" t="s">
        <v>271</v>
      </c>
      <c r="B129" s="27" t="s">
        <v>275</v>
      </c>
      <c r="C129" s="41"/>
      <c r="D129" s="38"/>
    </row>
    <row r="130" spans="1:4" ht="24.75" customHeight="1">
      <c r="A130" s="27" t="s">
        <v>272</v>
      </c>
      <c r="B130" s="27" t="s">
        <v>276</v>
      </c>
      <c r="C130" s="28"/>
      <c r="D130" s="29"/>
    </row>
    <row r="131" spans="1:4" ht="26.25" customHeight="1">
      <c r="A131" s="27" t="s">
        <v>273</v>
      </c>
      <c r="B131" s="27" t="s">
        <v>277</v>
      </c>
      <c r="C131" s="41"/>
      <c r="D131" s="39"/>
    </row>
    <row r="132" spans="1:4" ht="24" customHeight="1">
      <c r="A132" s="27" t="s">
        <v>278</v>
      </c>
      <c r="B132" s="27" t="s">
        <v>281</v>
      </c>
      <c r="C132" s="28"/>
      <c r="D132" s="29"/>
    </row>
    <row r="133" spans="1:4" ht="24.75" customHeight="1">
      <c r="A133" s="27" t="s">
        <v>279</v>
      </c>
      <c r="B133" s="27" t="s">
        <v>282</v>
      </c>
      <c r="C133" s="28"/>
      <c r="D133" s="29"/>
    </row>
    <row r="134" spans="1:4" ht="24.75" customHeight="1">
      <c r="A134" s="27" t="s">
        <v>280</v>
      </c>
      <c r="B134" s="27" t="s">
        <v>183</v>
      </c>
      <c r="C134" s="28"/>
      <c r="D134" s="29"/>
    </row>
    <row r="135" spans="1:4" ht="21" thickBot="1">
      <c r="A135" s="43"/>
      <c r="B135" s="44"/>
      <c r="C135" s="45"/>
      <c r="D135" s="46"/>
    </row>
    <row r="136" spans="1:4" ht="30.75" customHeight="1" thickBot="1">
      <c r="A136" s="73" t="s">
        <v>633</v>
      </c>
      <c r="B136" s="74" t="s">
        <v>634</v>
      </c>
      <c r="C136" s="68"/>
      <c r="D136" s="72">
        <f>D137+D138+D139+D140</f>
        <v>0</v>
      </c>
    </row>
    <row r="137" spans="1:4" ht="24.75" customHeight="1">
      <c r="A137" s="48" t="s">
        <v>349</v>
      </c>
      <c r="B137" s="48" t="s">
        <v>353</v>
      </c>
      <c r="C137" s="48"/>
      <c r="D137" s="69"/>
    </row>
    <row r="138" spans="1:4" ht="24.75" customHeight="1">
      <c r="A138" s="27" t="s">
        <v>635</v>
      </c>
      <c r="B138" s="48" t="s">
        <v>636</v>
      </c>
      <c r="C138" s="27"/>
      <c r="D138" s="26"/>
    </row>
    <row r="139" spans="1:4" ht="24" customHeight="1">
      <c r="A139" s="27" t="s">
        <v>637</v>
      </c>
      <c r="B139" s="48" t="s">
        <v>638</v>
      </c>
      <c r="C139" s="27"/>
      <c r="D139" s="12"/>
    </row>
    <row r="140" spans="1:4" ht="23.25" customHeight="1">
      <c r="A140" s="70" t="s">
        <v>351</v>
      </c>
      <c r="B140" s="70" t="s">
        <v>355</v>
      </c>
      <c r="C140" s="70"/>
      <c r="D140" s="71"/>
    </row>
    <row r="141" spans="1:4" ht="19.5" thickBot="1">
      <c r="A141" s="25"/>
      <c r="B141" s="25"/>
      <c r="C141" s="25"/>
      <c r="D141" s="75"/>
    </row>
    <row r="142" spans="1:4" ht="58.5" customHeight="1" thickBot="1">
      <c r="A142" s="76"/>
      <c r="B142" s="63" t="s">
        <v>347</v>
      </c>
      <c r="C142" s="77"/>
      <c r="D142" s="78">
        <f>D6+D8+D70+D84+D88+D91+D136+D120+D50</f>
        <v>0</v>
      </c>
    </row>
    <row r="143" spans="1:4">
      <c r="A143" s="8"/>
      <c r="B143" s="8"/>
      <c r="C143" s="9"/>
    </row>
    <row r="144" spans="1:4" ht="23.25" customHeight="1">
      <c r="A144" s="8"/>
      <c r="B144" s="97" t="s">
        <v>371</v>
      </c>
      <c r="C144" s="97"/>
      <c r="D144" s="66" t="s">
        <v>373</v>
      </c>
    </row>
    <row r="145" spans="1:4" ht="23.25">
      <c r="A145" s="8"/>
      <c r="B145" s="8"/>
      <c r="C145" s="17"/>
      <c r="D145" s="17"/>
    </row>
    <row r="146" spans="1:4" ht="23.25" customHeight="1">
      <c r="A146" s="8"/>
      <c r="B146" s="97" t="s">
        <v>372</v>
      </c>
      <c r="C146" s="97"/>
      <c r="D146" s="66" t="s">
        <v>374</v>
      </c>
    </row>
    <row r="147" spans="1:4">
      <c r="A147" s="8"/>
      <c r="B147" s="8"/>
      <c r="C147" s="9"/>
    </row>
    <row r="148" spans="1:4">
      <c r="A148" s="8"/>
      <c r="B148" s="8"/>
      <c r="C148" s="9"/>
    </row>
    <row r="149" spans="1:4">
      <c r="A149" s="8"/>
      <c r="B149" s="8"/>
      <c r="C149" s="9"/>
    </row>
    <row r="150" spans="1:4">
      <c r="A150" s="8"/>
      <c r="B150" s="8"/>
      <c r="C150" s="9"/>
    </row>
    <row r="151" spans="1:4">
      <c r="A151" s="8"/>
      <c r="B151" s="8"/>
      <c r="C151" s="9"/>
    </row>
    <row r="152" spans="1:4">
      <c r="A152" s="8"/>
      <c r="B152" s="8"/>
      <c r="C152" s="9"/>
    </row>
    <row r="153" spans="1:4">
      <c r="A153" s="8"/>
      <c r="B153" s="8"/>
      <c r="C153" s="9"/>
    </row>
    <row r="154" spans="1:4">
      <c r="A154" s="8"/>
      <c r="B154" s="8"/>
      <c r="C154" s="9"/>
    </row>
    <row r="155" spans="1:4" s="4" customFormat="1">
      <c r="A155" s="8"/>
      <c r="B155" s="8"/>
      <c r="C155" s="9"/>
      <c r="D155" s="2"/>
    </row>
    <row r="156" spans="1:4" s="4" customFormat="1">
      <c r="A156" s="8"/>
      <c r="B156" s="8"/>
      <c r="C156" s="9"/>
      <c r="D156" s="2"/>
    </row>
    <row r="157" spans="1:4" s="4" customFormat="1">
      <c r="A157" s="8"/>
      <c r="B157" s="8"/>
      <c r="C157" s="9"/>
      <c r="D157" s="2"/>
    </row>
    <row r="158" spans="1:4" s="4" customFormat="1">
      <c r="A158" s="8"/>
      <c r="B158" s="8"/>
      <c r="C158" s="9"/>
      <c r="D158" s="2"/>
    </row>
    <row r="159" spans="1:4" s="4" customFormat="1">
      <c r="A159" s="8"/>
      <c r="B159" s="8"/>
      <c r="C159" s="9"/>
      <c r="D159" s="2"/>
    </row>
    <row r="160" spans="1:4" s="4" customFormat="1">
      <c r="A160" s="8"/>
      <c r="B160" s="8"/>
      <c r="C160" s="9"/>
      <c r="D160" s="2"/>
    </row>
    <row r="161" spans="1:4" s="4" customFormat="1">
      <c r="A161" s="8"/>
      <c r="B161" s="8"/>
      <c r="C161" s="9"/>
      <c r="D161" s="2"/>
    </row>
    <row r="162" spans="1:4" s="4" customFormat="1">
      <c r="A162" s="8"/>
      <c r="B162" s="8"/>
      <c r="C162" s="9"/>
      <c r="D162" s="2"/>
    </row>
    <row r="163" spans="1:4" s="4" customFormat="1">
      <c r="A163" s="8"/>
      <c r="B163" s="8"/>
      <c r="C163" s="9"/>
      <c r="D163" s="2"/>
    </row>
    <row r="164" spans="1:4" s="4" customFormat="1">
      <c r="A164" s="8"/>
      <c r="B164" s="8"/>
      <c r="C164" s="11"/>
      <c r="D164" s="2"/>
    </row>
    <row r="165" spans="1:4" s="4" customFormat="1">
      <c r="A165" s="8"/>
      <c r="B165" s="8"/>
      <c r="C165" s="9"/>
      <c r="D165" s="2"/>
    </row>
    <row r="166" spans="1:4" s="4" customFormat="1">
      <c r="A166" s="8"/>
      <c r="B166" s="8"/>
      <c r="C166" s="11"/>
      <c r="D166" s="2"/>
    </row>
    <row r="167" spans="1:4" s="4" customFormat="1">
      <c r="A167" s="8"/>
      <c r="B167" s="8"/>
      <c r="C167" s="9"/>
      <c r="D167" s="2"/>
    </row>
    <row r="168" spans="1:4" s="4" customFormat="1">
      <c r="A168" s="8"/>
      <c r="B168" s="8"/>
      <c r="C168" s="9"/>
      <c r="D168" s="2"/>
    </row>
    <row r="169" spans="1:4" s="4" customFormat="1">
      <c r="A169" s="8"/>
      <c r="B169" s="8"/>
      <c r="C169" s="9"/>
      <c r="D169" s="2"/>
    </row>
    <row r="170" spans="1:4" s="4" customFormat="1">
      <c r="A170" s="8"/>
      <c r="B170" s="8"/>
      <c r="C170" s="11"/>
      <c r="D170" s="2"/>
    </row>
    <row r="171" spans="1:4" s="4" customFormat="1">
      <c r="A171" s="8"/>
      <c r="B171" s="8"/>
      <c r="C171" s="9"/>
      <c r="D171" s="2"/>
    </row>
    <row r="172" spans="1:4" s="4" customFormat="1">
      <c r="A172" s="8"/>
      <c r="B172" s="8"/>
      <c r="C172" s="9"/>
      <c r="D172" s="2"/>
    </row>
    <row r="173" spans="1:4" s="4" customFormat="1">
      <c r="A173" s="8"/>
      <c r="B173" s="8"/>
      <c r="C173" s="9"/>
      <c r="D173" s="2"/>
    </row>
    <row r="174" spans="1:4" s="4" customFormat="1">
      <c r="A174" s="8"/>
      <c r="B174" s="8"/>
      <c r="C174" s="11"/>
      <c r="D174" s="2"/>
    </row>
    <row r="175" spans="1:4" s="4" customFormat="1">
      <c r="A175" s="8"/>
      <c r="B175" s="8"/>
      <c r="C175" s="9"/>
      <c r="D175" s="2"/>
    </row>
    <row r="176" spans="1:4" s="4" customFormat="1">
      <c r="A176" s="8"/>
      <c r="B176" s="8"/>
      <c r="C176" s="11"/>
      <c r="D176" s="2"/>
    </row>
    <row r="177" spans="1:4" s="4" customFormat="1">
      <c r="A177" s="8"/>
      <c r="B177" s="8"/>
      <c r="C177" s="9"/>
      <c r="D177" s="2"/>
    </row>
    <row r="178" spans="1:4" s="4" customFormat="1">
      <c r="A178" s="8"/>
      <c r="B178" s="8"/>
      <c r="C178" s="9"/>
      <c r="D178" s="2"/>
    </row>
    <row r="179" spans="1:4" s="4" customFormat="1">
      <c r="A179" s="8"/>
      <c r="B179" s="8"/>
      <c r="C179" s="9"/>
      <c r="D179" s="2"/>
    </row>
    <row r="180" spans="1:4" s="4" customFormat="1">
      <c r="A180" s="8"/>
      <c r="B180" s="8"/>
      <c r="C180" s="9"/>
      <c r="D180" s="2"/>
    </row>
    <row r="181" spans="1:4" s="4" customFormat="1">
      <c r="A181" s="8"/>
      <c r="B181" s="8"/>
      <c r="C181" s="9"/>
      <c r="D181" s="2"/>
    </row>
    <row r="182" spans="1:4" s="4" customFormat="1">
      <c r="A182" s="8"/>
      <c r="B182" s="8"/>
      <c r="C182" s="9"/>
      <c r="D182" s="2"/>
    </row>
    <row r="183" spans="1:4" s="4" customFormat="1">
      <c r="A183" s="8"/>
      <c r="B183" s="8"/>
      <c r="C183" s="9"/>
      <c r="D183" s="2"/>
    </row>
    <row r="184" spans="1:4" s="4" customFormat="1">
      <c r="A184" s="8"/>
      <c r="B184" s="8"/>
      <c r="C184" s="9"/>
      <c r="D184" s="2"/>
    </row>
    <row r="185" spans="1:4" s="4" customFormat="1">
      <c r="A185" s="8"/>
      <c r="B185" s="8"/>
      <c r="C185" s="9"/>
      <c r="D185" s="2"/>
    </row>
    <row r="186" spans="1:4" s="4" customFormat="1">
      <c r="A186" s="8"/>
      <c r="B186" s="8"/>
      <c r="C186" s="9"/>
      <c r="D186" s="2"/>
    </row>
    <row r="187" spans="1:4" s="4" customFormat="1">
      <c r="A187" s="8"/>
      <c r="B187" s="8"/>
      <c r="C187" s="9"/>
      <c r="D187" s="2"/>
    </row>
    <row r="188" spans="1:4" s="4" customFormat="1">
      <c r="A188" s="8"/>
      <c r="B188" s="8"/>
      <c r="C188" s="9"/>
      <c r="D188" s="2"/>
    </row>
    <row r="189" spans="1:4" s="4" customFormat="1">
      <c r="A189" s="8"/>
      <c r="B189" s="8"/>
      <c r="C189" s="9"/>
      <c r="D189" s="2"/>
    </row>
    <row r="190" spans="1:4" s="4" customFormat="1">
      <c r="A190" s="8"/>
      <c r="B190" s="8"/>
      <c r="C190" s="9"/>
      <c r="D190" s="2"/>
    </row>
    <row r="191" spans="1:4" s="4" customFormat="1">
      <c r="A191" s="8"/>
      <c r="B191" s="8"/>
      <c r="C191" s="9"/>
      <c r="D191" s="2"/>
    </row>
    <row r="192" spans="1:4" s="4" customFormat="1">
      <c r="A192" s="8"/>
      <c r="B192" s="8"/>
      <c r="C192" s="9"/>
      <c r="D192" s="2"/>
    </row>
    <row r="193" spans="1:4" s="4" customFormat="1">
      <c r="A193" s="8"/>
      <c r="B193" s="8"/>
      <c r="C193" s="9"/>
      <c r="D193" s="2"/>
    </row>
    <row r="194" spans="1:4" s="4" customFormat="1">
      <c r="A194" s="8"/>
      <c r="B194" s="8"/>
      <c r="C194" s="9"/>
      <c r="D194" s="2"/>
    </row>
    <row r="195" spans="1:4" s="4" customFormat="1">
      <c r="A195" s="8"/>
      <c r="B195" s="8"/>
      <c r="C195" s="9"/>
      <c r="D195" s="2"/>
    </row>
    <row r="196" spans="1:4" s="4" customFormat="1">
      <c r="A196" s="8"/>
      <c r="B196" s="8"/>
      <c r="C196" s="9"/>
      <c r="D196" s="2"/>
    </row>
    <row r="197" spans="1:4" s="4" customFormat="1">
      <c r="A197" s="8"/>
      <c r="B197" s="8"/>
      <c r="C197" s="9"/>
      <c r="D197" s="2"/>
    </row>
    <row r="198" spans="1:4" s="4" customFormat="1">
      <c r="A198" s="8"/>
      <c r="B198" s="8"/>
      <c r="C198" s="9"/>
      <c r="D198" s="2"/>
    </row>
    <row r="199" spans="1:4" s="4" customFormat="1">
      <c r="A199" s="8"/>
      <c r="B199" s="8"/>
      <c r="C199" s="9"/>
      <c r="D199" s="2"/>
    </row>
    <row r="200" spans="1:4" s="4" customFormat="1">
      <c r="A200" s="8"/>
      <c r="B200" s="8"/>
      <c r="C200" s="9"/>
      <c r="D200" s="2"/>
    </row>
    <row r="201" spans="1:4" s="4" customFormat="1">
      <c r="A201" s="8"/>
      <c r="B201" s="8"/>
      <c r="C201" s="9"/>
      <c r="D201" s="2"/>
    </row>
    <row r="202" spans="1:4" s="4" customFormat="1">
      <c r="A202" s="8"/>
      <c r="B202" s="8"/>
      <c r="C202" s="9"/>
      <c r="D202" s="2"/>
    </row>
    <row r="203" spans="1:4" s="4" customFormat="1">
      <c r="A203" s="8"/>
      <c r="B203" s="8"/>
      <c r="C203" s="9"/>
      <c r="D203" s="2"/>
    </row>
    <row r="204" spans="1:4" s="4" customFormat="1">
      <c r="A204" s="8"/>
      <c r="B204" s="8"/>
      <c r="C204" s="9"/>
      <c r="D204" s="2"/>
    </row>
    <row r="205" spans="1:4" s="4" customFormat="1">
      <c r="A205" s="8"/>
      <c r="B205" s="8"/>
      <c r="C205" s="9"/>
      <c r="D205" s="2"/>
    </row>
    <row r="206" spans="1:4" s="4" customFormat="1">
      <c r="A206" s="8"/>
      <c r="B206" s="8"/>
      <c r="C206" s="9"/>
      <c r="D206" s="2"/>
    </row>
    <row r="207" spans="1:4" s="4" customFormat="1">
      <c r="A207" s="8"/>
      <c r="B207" s="8"/>
      <c r="C207" s="9"/>
      <c r="D207" s="2"/>
    </row>
    <row r="208" spans="1:4" s="4" customFormat="1">
      <c r="A208" s="8"/>
      <c r="B208" s="8"/>
      <c r="C208" s="9"/>
      <c r="D208" s="2"/>
    </row>
    <row r="209" spans="1:4" s="4" customFormat="1">
      <c r="A209" s="8"/>
      <c r="B209" s="8"/>
      <c r="C209" s="9"/>
      <c r="D209" s="2"/>
    </row>
    <row r="210" spans="1:4" s="4" customFormat="1">
      <c r="A210" s="8"/>
      <c r="B210" s="8"/>
      <c r="C210" s="9"/>
      <c r="D210" s="2"/>
    </row>
    <row r="211" spans="1:4" s="4" customFormat="1">
      <c r="A211" s="8"/>
      <c r="B211" s="8"/>
      <c r="C211" s="9"/>
      <c r="D211" s="2"/>
    </row>
    <row r="212" spans="1:4" s="4" customFormat="1">
      <c r="A212" s="8"/>
      <c r="B212" s="8"/>
      <c r="C212" s="9"/>
      <c r="D212" s="2"/>
    </row>
    <row r="213" spans="1:4" s="4" customFormat="1">
      <c r="A213" s="8"/>
      <c r="B213" s="8"/>
      <c r="C213" s="9"/>
      <c r="D213" s="2"/>
    </row>
    <row r="214" spans="1:4" s="4" customFormat="1">
      <c r="A214" s="8"/>
      <c r="B214" s="8"/>
      <c r="C214" s="9"/>
      <c r="D214" s="2"/>
    </row>
    <row r="215" spans="1:4" s="4" customFormat="1">
      <c r="A215" s="8"/>
      <c r="B215" s="8"/>
      <c r="C215" s="9"/>
      <c r="D215" s="2"/>
    </row>
    <row r="216" spans="1:4" s="4" customFormat="1">
      <c r="A216" s="8"/>
      <c r="B216" s="8"/>
      <c r="C216" s="9"/>
      <c r="D216" s="2"/>
    </row>
    <row r="217" spans="1:4" s="4" customFormat="1">
      <c r="A217" s="8"/>
      <c r="B217" s="8"/>
      <c r="C217" s="9"/>
      <c r="D217" s="2"/>
    </row>
    <row r="218" spans="1:4" s="4" customFormat="1">
      <c r="A218" s="8"/>
      <c r="B218" s="8"/>
      <c r="C218" s="9"/>
      <c r="D218" s="2"/>
    </row>
    <row r="219" spans="1:4" s="4" customFormat="1">
      <c r="A219" s="8"/>
      <c r="B219" s="8"/>
      <c r="C219" s="9"/>
      <c r="D219" s="2"/>
    </row>
    <row r="220" spans="1:4" s="4" customFormat="1">
      <c r="A220" s="8"/>
      <c r="B220" s="8"/>
      <c r="C220" s="9"/>
      <c r="D220" s="2"/>
    </row>
    <row r="221" spans="1:4" s="4" customFormat="1">
      <c r="A221" s="8"/>
      <c r="B221" s="8"/>
      <c r="C221" s="9"/>
      <c r="D221" s="2"/>
    </row>
    <row r="222" spans="1:4" s="4" customFormat="1">
      <c r="A222" s="8"/>
      <c r="B222" s="8"/>
      <c r="C222" s="9"/>
      <c r="D222" s="2"/>
    </row>
    <row r="223" spans="1:4" s="4" customFormat="1">
      <c r="A223" s="8"/>
      <c r="B223" s="8"/>
      <c r="C223" s="9"/>
      <c r="D223" s="2"/>
    </row>
    <row r="224" spans="1:4" s="4" customFormat="1">
      <c r="A224" s="8"/>
      <c r="B224" s="8"/>
      <c r="C224" s="9"/>
      <c r="D224" s="2"/>
    </row>
    <row r="225" spans="1:4" s="4" customFormat="1">
      <c r="A225" s="8"/>
      <c r="B225" s="8"/>
      <c r="C225" s="9"/>
      <c r="D225" s="2"/>
    </row>
    <row r="226" spans="1:4" s="4" customFormat="1">
      <c r="A226" s="8"/>
      <c r="B226" s="8"/>
      <c r="C226" s="9"/>
      <c r="D226" s="2"/>
    </row>
    <row r="227" spans="1:4" s="4" customFormat="1">
      <c r="A227" s="8"/>
      <c r="B227" s="8"/>
      <c r="C227" s="9"/>
      <c r="D227" s="2"/>
    </row>
    <row r="228" spans="1:4" s="4" customFormat="1">
      <c r="A228" s="8"/>
      <c r="B228" s="8"/>
      <c r="C228" s="9"/>
      <c r="D228" s="2"/>
    </row>
    <row r="229" spans="1:4" s="4" customFormat="1">
      <c r="A229" s="8"/>
      <c r="B229" s="8"/>
      <c r="C229" s="9"/>
      <c r="D229" s="2"/>
    </row>
    <row r="230" spans="1:4" s="4" customFormat="1">
      <c r="A230" s="8"/>
      <c r="B230" s="8"/>
      <c r="C230" s="9"/>
      <c r="D230" s="2"/>
    </row>
    <row r="231" spans="1:4" s="4" customFormat="1">
      <c r="A231" s="8"/>
      <c r="B231" s="8"/>
      <c r="C231" s="9"/>
      <c r="D231" s="2"/>
    </row>
    <row r="232" spans="1:4" s="4" customFormat="1">
      <c r="A232" s="8"/>
      <c r="B232" s="8"/>
      <c r="C232" s="9"/>
      <c r="D232" s="2"/>
    </row>
    <row r="233" spans="1:4" s="4" customFormat="1">
      <c r="A233" s="8"/>
      <c r="B233" s="8"/>
      <c r="C233" s="9"/>
      <c r="D233" s="2"/>
    </row>
    <row r="234" spans="1:4" s="4" customFormat="1">
      <c r="A234" s="8"/>
      <c r="B234" s="8"/>
      <c r="C234" s="9"/>
      <c r="D234" s="2"/>
    </row>
    <row r="235" spans="1:4" s="4" customFormat="1">
      <c r="A235" s="8"/>
      <c r="B235" s="8"/>
      <c r="C235" s="9"/>
      <c r="D235" s="2"/>
    </row>
    <row r="236" spans="1:4" s="4" customFormat="1">
      <c r="A236" s="8"/>
      <c r="B236" s="8"/>
      <c r="C236" s="9"/>
      <c r="D236" s="2"/>
    </row>
    <row r="237" spans="1:4" s="4" customFormat="1">
      <c r="A237" s="8"/>
      <c r="B237" s="8"/>
      <c r="C237" s="9"/>
      <c r="D237" s="2"/>
    </row>
    <row r="238" spans="1:4" s="4" customFormat="1">
      <c r="A238" s="8"/>
      <c r="B238" s="8"/>
      <c r="C238" s="9"/>
      <c r="D238" s="2"/>
    </row>
    <row r="239" spans="1:4" s="4" customFormat="1">
      <c r="A239" s="8"/>
      <c r="B239" s="8"/>
      <c r="C239" s="9"/>
      <c r="D239" s="2"/>
    </row>
    <row r="240" spans="1:4" s="4" customFormat="1">
      <c r="A240" s="8"/>
      <c r="B240" s="8"/>
      <c r="C240" s="9"/>
      <c r="D240" s="2"/>
    </row>
    <row r="241" spans="1:4" s="4" customFormat="1">
      <c r="A241" s="8"/>
      <c r="B241" s="8"/>
      <c r="C241" s="9"/>
      <c r="D241" s="2"/>
    </row>
    <row r="242" spans="1:4" s="4" customFormat="1">
      <c r="A242" s="8"/>
      <c r="B242" s="8"/>
      <c r="C242" s="9"/>
      <c r="D242" s="2"/>
    </row>
    <row r="243" spans="1:4" s="4" customFormat="1">
      <c r="A243" s="8"/>
      <c r="B243" s="8"/>
      <c r="C243" s="9"/>
      <c r="D243" s="2"/>
    </row>
    <row r="244" spans="1:4" s="4" customFormat="1">
      <c r="A244" s="8"/>
      <c r="B244" s="8"/>
      <c r="C244" s="9"/>
      <c r="D244" s="2"/>
    </row>
    <row r="245" spans="1:4" s="4" customFormat="1">
      <c r="A245" s="8"/>
      <c r="B245" s="8"/>
      <c r="C245" s="9"/>
      <c r="D245" s="2"/>
    </row>
    <row r="246" spans="1:4" s="4" customFormat="1">
      <c r="A246" s="8"/>
      <c r="B246" s="8"/>
      <c r="C246" s="9"/>
      <c r="D246" s="2"/>
    </row>
    <row r="247" spans="1:4" s="4" customFormat="1">
      <c r="A247" s="8"/>
      <c r="B247" s="8"/>
      <c r="C247" s="9"/>
      <c r="D247" s="2"/>
    </row>
    <row r="248" spans="1:4" s="4" customFormat="1">
      <c r="A248" s="8"/>
      <c r="B248" s="8"/>
      <c r="C248" s="9"/>
      <c r="D248" s="2"/>
    </row>
    <row r="249" spans="1:4" s="4" customFormat="1">
      <c r="A249" s="8"/>
      <c r="B249" s="8"/>
      <c r="C249" s="9"/>
      <c r="D249" s="2"/>
    </row>
    <row r="250" spans="1:4" s="4" customFormat="1">
      <c r="A250" s="8"/>
      <c r="B250" s="8"/>
      <c r="C250" s="9"/>
      <c r="D250" s="2"/>
    </row>
    <row r="251" spans="1:4" s="4" customFormat="1">
      <c r="A251" s="8"/>
      <c r="B251" s="8"/>
      <c r="C251" s="9"/>
      <c r="D251" s="2"/>
    </row>
    <row r="252" spans="1:4" s="4" customFormat="1">
      <c r="A252" s="8"/>
      <c r="B252" s="8"/>
      <c r="C252" s="9"/>
      <c r="D252" s="2"/>
    </row>
    <row r="253" spans="1:4" s="4" customFormat="1">
      <c r="A253" s="8"/>
      <c r="B253" s="8"/>
      <c r="C253" s="9"/>
      <c r="D253" s="2"/>
    </row>
    <row r="254" spans="1:4" s="4" customFormat="1">
      <c r="A254" s="8"/>
      <c r="B254" s="8"/>
      <c r="C254" s="9"/>
      <c r="D254" s="2"/>
    </row>
    <row r="255" spans="1:4" s="4" customFormat="1">
      <c r="A255" s="8"/>
      <c r="B255" s="8"/>
      <c r="C255" s="9"/>
      <c r="D255" s="2"/>
    </row>
    <row r="256" spans="1:4" s="4" customFormat="1">
      <c r="A256" s="8"/>
      <c r="B256" s="8"/>
      <c r="C256" s="9"/>
      <c r="D256" s="2"/>
    </row>
    <row r="257" spans="1:4" s="4" customFormat="1">
      <c r="A257" s="8"/>
      <c r="B257" s="8"/>
      <c r="C257" s="9"/>
      <c r="D257" s="2"/>
    </row>
    <row r="258" spans="1:4" s="4" customFormat="1">
      <c r="A258" s="8"/>
      <c r="B258" s="8"/>
      <c r="C258" s="9"/>
      <c r="D258" s="2"/>
    </row>
    <row r="259" spans="1:4" s="4" customFormat="1">
      <c r="A259" s="8"/>
      <c r="B259" s="8"/>
      <c r="C259" s="9"/>
      <c r="D259" s="2"/>
    </row>
    <row r="260" spans="1:4" s="4" customFormat="1">
      <c r="A260" s="8"/>
      <c r="B260" s="8"/>
      <c r="C260" s="9"/>
      <c r="D260" s="2"/>
    </row>
    <row r="261" spans="1:4" s="4" customFormat="1">
      <c r="A261" s="8"/>
      <c r="B261" s="8"/>
      <c r="C261" s="9"/>
      <c r="D261" s="2"/>
    </row>
    <row r="262" spans="1:4" s="4" customFormat="1">
      <c r="A262" s="8"/>
      <c r="B262" s="8"/>
      <c r="C262" s="9"/>
      <c r="D262" s="2"/>
    </row>
    <row r="263" spans="1:4" s="4" customFormat="1">
      <c r="A263" s="8"/>
      <c r="B263" s="8"/>
      <c r="C263" s="9"/>
      <c r="D263" s="2"/>
    </row>
    <row r="264" spans="1:4" s="4" customFormat="1">
      <c r="A264" s="8"/>
      <c r="B264" s="8"/>
      <c r="C264" s="9"/>
      <c r="D264" s="2"/>
    </row>
    <row r="265" spans="1:4" s="4" customFormat="1">
      <c r="A265" s="8"/>
      <c r="B265" s="8"/>
      <c r="C265" s="9"/>
      <c r="D265" s="2"/>
    </row>
    <row r="266" spans="1:4" s="4" customFormat="1">
      <c r="A266" s="8"/>
      <c r="B266" s="8"/>
      <c r="C266" s="9"/>
      <c r="D266" s="2"/>
    </row>
    <row r="267" spans="1:4" s="4" customFormat="1">
      <c r="A267" s="8"/>
      <c r="B267" s="8"/>
      <c r="C267" s="9"/>
      <c r="D267" s="2"/>
    </row>
    <row r="268" spans="1:4" s="4" customFormat="1">
      <c r="A268" s="8"/>
      <c r="B268" s="8"/>
      <c r="C268" s="9"/>
      <c r="D268" s="2"/>
    </row>
    <row r="269" spans="1:4" s="4" customFormat="1">
      <c r="A269" s="8"/>
      <c r="B269" s="8"/>
      <c r="C269" s="9"/>
      <c r="D269" s="2"/>
    </row>
    <row r="270" spans="1:4" s="4" customFormat="1">
      <c r="A270" s="8"/>
      <c r="B270" s="8"/>
      <c r="C270" s="9"/>
      <c r="D270" s="2"/>
    </row>
    <row r="271" spans="1:4" s="4" customFormat="1">
      <c r="A271" s="8"/>
      <c r="B271" s="8"/>
      <c r="C271" s="9"/>
      <c r="D271" s="2"/>
    </row>
    <row r="272" spans="1:4" s="4" customFormat="1">
      <c r="A272" s="8"/>
      <c r="B272" s="8"/>
      <c r="C272" s="9"/>
      <c r="D272" s="2"/>
    </row>
    <row r="273" spans="1:4" s="4" customFormat="1">
      <c r="A273" s="8"/>
      <c r="B273" s="8"/>
      <c r="C273" s="9"/>
      <c r="D273" s="2"/>
    </row>
    <row r="274" spans="1:4" s="4" customFormat="1">
      <c r="A274" s="8"/>
      <c r="B274" s="8"/>
      <c r="C274" s="9"/>
      <c r="D274" s="2"/>
    </row>
    <row r="275" spans="1:4" s="4" customFormat="1">
      <c r="A275" s="8"/>
      <c r="B275" s="8"/>
      <c r="C275" s="9"/>
      <c r="D275" s="2"/>
    </row>
    <row r="276" spans="1:4" s="4" customFormat="1">
      <c r="A276" s="8"/>
      <c r="B276" s="8"/>
      <c r="C276" s="9"/>
      <c r="D276" s="2"/>
    </row>
    <row r="277" spans="1:4" s="4" customFormat="1">
      <c r="A277" s="8"/>
      <c r="B277" s="8"/>
      <c r="C277" s="9"/>
      <c r="D277" s="2"/>
    </row>
    <row r="278" spans="1:4" s="4" customFormat="1">
      <c r="A278" s="8"/>
      <c r="B278" s="8"/>
      <c r="C278" s="9"/>
      <c r="D278" s="2"/>
    </row>
    <row r="279" spans="1:4" s="4" customFormat="1">
      <c r="A279" s="8"/>
      <c r="B279" s="8"/>
      <c r="C279" s="9"/>
      <c r="D279" s="2"/>
    </row>
    <row r="280" spans="1:4" s="4" customFormat="1">
      <c r="A280" s="8"/>
      <c r="B280" s="8"/>
      <c r="C280" s="9"/>
      <c r="D280" s="2"/>
    </row>
    <row r="281" spans="1:4" s="4" customFormat="1">
      <c r="A281" s="8"/>
      <c r="B281" s="8"/>
      <c r="C281" s="9"/>
      <c r="D281" s="2"/>
    </row>
    <row r="282" spans="1:4" s="4" customFormat="1">
      <c r="A282" s="8"/>
      <c r="B282" s="8"/>
      <c r="C282" s="9"/>
      <c r="D282" s="2"/>
    </row>
    <row r="283" spans="1:4" s="4" customFormat="1">
      <c r="A283" s="8"/>
      <c r="B283" s="8"/>
      <c r="C283" s="9"/>
      <c r="D283" s="2"/>
    </row>
    <row r="284" spans="1:4" s="4" customFormat="1">
      <c r="A284" s="8"/>
      <c r="B284" s="8"/>
      <c r="C284" s="9"/>
      <c r="D284" s="2"/>
    </row>
    <row r="285" spans="1:4" s="4" customFormat="1">
      <c r="A285" s="8"/>
      <c r="B285" s="8"/>
      <c r="C285" s="9"/>
      <c r="D285" s="2"/>
    </row>
    <row r="286" spans="1:4" s="4" customFormat="1">
      <c r="A286" s="8"/>
      <c r="B286" s="8"/>
      <c r="C286" s="9"/>
      <c r="D286" s="2"/>
    </row>
    <row r="287" spans="1:4" s="4" customFormat="1">
      <c r="A287" s="8"/>
      <c r="B287" s="8"/>
      <c r="C287" s="9"/>
      <c r="D287" s="2"/>
    </row>
    <row r="288" spans="1:4" s="4" customFormat="1">
      <c r="A288" s="8"/>
      <c r="B288" s="8"/>
      <c r="C288" s="9"/>
      <c r="D288" s="2"/>
    </row>
    <row r="289" spans="1:4" s="4" customFormat="1">
      <c r="A289" s="8"/>
      <c r="B289" s="8"/>
      <c r="C289" s="9"/>
      <c r="D289" s="2"/>
    </row>
    <row r="290" spans="1:4" s="4" customFormat="1">
      <c r="A290" s="8"/>
      <c r="B290" s="8"/>
      <c r="C290" s="9"/>
      <c r="D290" s="2"/>
    </row>
    <row r="291" spans="1:4" s="4" customFormat="1">
      <c r="A291" s="8"/>
      <c r="B291" s="8"/>
      <c r="C291" s="9"/>
      <c r="D291" s="2"/>
    </row>
    <row r="292" spans="1:4" s="4" customFormat="1">
      <c r="A292" s="8"/>
      <c r="B292" s="8"/>
      <c r="C292" s="9"/>
      <c r="D292" s="2"/>
    </row>
    <row r="293" spans="1:4" s="4" customFormat="1">
      <c r="A293" s="8"/>
      <c r="B293" s="8"/>
      <c r="C293" s="9"/>
      <c r="D293" s="2"/>
    </row>
    <row r="294" spans="1:4" s="4" customFormat="1">
      <c r="A294" s="8"/>
      <c r="B294" s="8"/>
      <c r="C294" s="9"/>
      <c r="D294" s="2"/>
    </row>
    <row r="295" spans="1:4" s="4" customFormat="1">
      <c r="A295" s="8"/>
      <c r="B295" s="8"/>
      <c r="C295" s="9"/>
      <c r="D295" s="2"/>
    </row>
    <row r="296" spans="1:4" s="4" customFormat="1">
      <c r="A296" s="8"/>
      <c r="B296" s="8"/>
      <c r="C296" s="9"/>
      <c r="D296" s="2"/>
    </row>
    <row r="297" spans="1:4" s="4" customFormat="1">
      <c r="A297" s="8"/>
      <c r="B297" s="8"/>
      <c r="C297" s="9"/>
      <c r="D297" s="2"/>
    </row>
    <row r="298" spans="1:4" s="4" customFormat="1">
      <c r="A298" s="8"/>
      <c r="B298" s="8"/>
      <c r="C298" s="9"/>
      <c r="D298" s="2"/>
    </row>
    <row r="299" spans="1:4" s="4" customFormat="1">
      <c r="A299" s="8"/>
      <c r="B299" s="8"/>
      <c r="C299" s="9"/>
      <c r="D299" s="2"/>
    </row>
    <row r="300" spans="1:4" s="4" customFormat="1">
      <c r="A300" s="8"/>
      <c r="B300" s="8"/>
      <c r="C300" s="9"/>
      <c r="D300" s="2"/>
    </row>
    <row r="301" spans="1:4" s="4" customFormat="1">
      <c r="A301" s="8"/>
      <c r="B301" s="8"/>
      <c r="C301" s="9"/>
      <c r="D301" s="2"/>
    </row>
    <row r="302" spans="1:4" s="4" customFormat="1">
      <c r="A302" s="8"/>
      <c r="B302" s="8"/>
      <c r="C302" s="9"/>
      <c r="D302" s="2"/>
    </row>
    <row r="303" spans="1:4" s="4" customFormat="1">
      <c r="A303" s="8"/>
      <c r="B303" s="8"/>
      <c r="C303" s="9"/>
      <c r="D303" s="2"/>
    </row>
    <row r="304" spans="1:4" s="4" customFormat="1">
      <c r="A304" s="8"/>
      <c r="B304" s="8"/>
      <c r="C304" s="9"/>
      <c r="D304" s="2"/>
    </row>
    <row r="305" spans="1:4" s="4" customFormat="1">
      <c r="A305" s="8"/>
      <c r="B305" s="8"/>
      <c r="C305" s="9"/>
      <c r="D305" s="2"/>
    </row>
    <row r="306" spans="1:4" s="4" customFormat="1">
      <c r="A306" s="8"/>
      <c r="B306" s="8"/>
      <c r="C306" s="9"/>
      <c r="D306" s="2"/>
    </row>
    <row r="307" spans="1:4" s="4" customFormat="1">
      <c r="A307" s="8"/>
      <c r="B307" s="8"/>
      <c r="C307" s="9"/>
      <c r="D307" s="2"/>
    </row>
    <row r="308" spans="1:4" s="4" customFormat="1">
      <c r="A308" s="8"/>
      <c r="B308" s="8"/>
      <c r="C308" s="9"/>
      <c r="D308" s="2"/>
    </row>
    <row r="309" spans="1:4" s="4" customFormat="1">
      <c r="A309" s="8"/>
      <c r="B309" s="8"/>
      <c r="C309" s="9"/>
      <c r="D309" s="2"/>
    </row>
    <row r="310" spans="1:4" s="4" customFormat="1">
      <c r="A310" s="8"/>
      <c r="B310" s="8"/>
      <c r="C310" s="9"/>
      <c r="D310" s="2"/>
    </row>
    <row r="311" spans="1:4" s="4" customFormat="1">
      <c r="A311" s="8"/>
      <c r="B311" s="8"/>
      <c r="C311" s="9"/>
      <c r="D311" s="2"/>
    </row>
    <row r="312" spans="1:4" s="4" customFormat="1">
      <c r="A312" s="8"/>
      <c r="B312" s="8"/>
      <c r="C312" s="9"/>
      <c r="D312" s="2"/>
    </row>
    <row r="313" spans="1:4" s="4" customFormat="1">
      <c r="A313" s="8"/>
      <c r="B313" s="8"/>
      <c r="C313" s="9"/>
      <c r="D313" s="2"/>
    </row>
    <row r="314" spans="1:4" s="4" customFormat="1">
      <c r="A314" s="8"/>
      <c r="B314" s="8"/>
      <c r="C314" s="9"/>
      <c r="D314" s="2"/>
    </row>
    <row r="315" spans="1:4" s="4" customFormat="1">
      <c r="A315" s="8"/>
      <c r="B315" s="8"/>
      <c r="C315" s="9"/>
      <c r="D315" s="2"/>
    </row>
    <row r="316" spans="1:4" s="4" customFormat="1">
      <c r="A316" s="8"/>
      <c r="B316" s="8"/>
      <c r="C316" s="9"/>
      <c r="D316" s="2"/>
    </row>
    <row r="317" spans="1:4" s="4" customFormat="1">
      <c r="A317" s="8"/>
      <c r="B317" s="8"/>
      <c r="C317" s="9"/>
      <c r="D317" s="2"/>
    </row>
    <row r="318" spans="1:4" s="4" customFormat="1">
      <c r="A318" s="8"/>
      <c r="B318" s="8"/>
      <c r="C318" s="9"/>
      <c r="D318" s="2"/>
    </row>
    <row r="319" spans="1:4" s="4" customFormat="1">
      <c r="A319" s="8"/>
      <c r="B319" s="8"/>
      <c r="C319" s="9"/>
      <c r="D319" s="2"/>
    </row>
    <row r="320" spans="1:4" s="4" customFormat="1">
      <c r="A320" s="8"/>
      <c r="B320" s="8"/>
      <c r="C320" s="9"/>
      <c r="D320" s="2"/>
    </row>
    <row r="321" spans="1:4" s="4" customFormat="1">
      <c r="A321" s="8"/>
      <c r="B321" s="8"/>
      <c r="C321" s="9"/>
      <c r="D321" s="2"/>
    </row>
    <row r="322" spans="1:4" s="4" customFormat="1">
      <c r="A322" s="8"/>
      <c r="B322" s="8"/>
      <c r="C322" s="9"/>
      <c r="D322" s="2"/>
    </row>
    <row r="323" spans="1:4" s="4" customFormat="1">
      <c r="A323" s="8"/>
      <c r="B323" s="8"/>
      <c r="C323" s="9"/>
      <c r="D323" s="2"/>
    </row>
    <row r="324" spans="1:4" s="4" customFormat="1">
      <c r="A324" s="8"/>
      <c r="B324" s="8"/>
      <c r="C324" s="9"/>
      <c r="D324" s="2"/>
    </row>
    <row r="325" spans="1:4" s="4" customFormat="1">
      <c r="A325" s="8"/>
      <c r="B325" s="8"/>
      <c r="C325" s="9"/>
      <c r="D325" s="2"/>
    </row>
    <row r="326" spans="1:4" s="4" customFormat="1">
      <c r="A326" s="8"/>
      <c r="B326" s="8"/>
      <c r="C326" s="9"/>
      <c r="D326" s="2"/>
    </row>
    <row r="327" spans="1:4" s="4" customFormat="1">
      <c r="A327" s="8"/>
      <c r="B327" s="8"/>
      <c r="C327" s="9"/>
      <c r="D327" s="2"/>
    </row>
    <row r="328" spans="1:4" s="4" customFormat="1">
      <c r="A328" s="8"/>
      <c r="B328" s="8"/>
      <c r="C328" s="9"/>
      <c r="D328" s="2"/>
    </row>
    <row r="329" spans="1:4" s="4" customFormat="1">
      <c r="A329" s="8"/>
      <c r="B329" s="8"/>
      <c r="C329" s="9"/>
      <c r="D329" s="2"/>
    </row>
    <row r="330" spans="1:4" s="4" customFormat="1">
      <c r="A330" s="8"/>
      <c r="B330" s="8"/>
      <c r="C330" s="9"/>
      <c r="D330" s="2"/>
    </row>
    <row r="331" spans="1:4" s="4" customFormat="1">
      <c r="A331" s="8"/>
      <c r="B331" s="8"/>
      <c r="C331" s="9"/>
      <c r="D331" s="2"/>
    </row>
    <row r="332" spans="1:4" s="4" customFormat="1">
      <c r="A332" s="8"/>
      <c r="B332" s="8"/>
      <c r="C332" s="9"/>
      <c r="D332" s="2"/>
    </row>
    <row r="333" spans="1:4" s="4" customFormat="1">
      <c r="A333" s="8"/>
      <c r="B333" s="8"/>
      <c r="C333" s="9"/>
      <c r="D333" s="2"/>
    </row>
    <row r="334" spans="1:4" s="4" customFormat="1">
      <c r="A334" s="8"/>
      <c r="B334" s="8"/>
      <c r="C334" s="9"/>
      <c r="D334" s="2"/>
    </row>
    <row r="335" spans="1:4" s="4" customFormat="1">
      <c r="A335" s="8"/>
      <c r="B335" s="8"/>
      <c r="C335" s="9"/>
      <c r="D335" s="2"/>
    </row>
    <row r="336" spans="1:4" s="4" customFormat="1">
      <c r="A336" s="8"/>
      <c r="B336" s="8"/>
      <c r="C336" s="9"/>
      <c r="D336" s="2"/>
    </row>
    <row r="337" spans="1:4" s="4" customFormat="1">
      <c r="A337" s="8"/>
      <c r="B337" s="8"/>
      <c r="C337" s="9"/>
      <c r="D337" s="2"/>
    </row>
    <row r="338" spans="1:4" s="4" customFormat="1">
      <c r="A338" s="8"/>
      <c r="B338" s="8"/>
      <c r="C338" s="9"/>
      <c r="D338" s="2"/>
    </row>
    <row r="339" spans="1:4" s="4" customFormat="1">
      <c r="A339" s="8"/>
      <c r="B339" s="8"/>
      <c r="C339" s="9"/>
      <c r="D339" s="2"/>
    </row>
    <row r="340" spans="1:4" s="4" customFormat="1">
      <c r="A340" s="8"/>
      <c r="B340" s="8"/>
      <c r="C340" s="9"/>
      <c r="D340" s="2"/>
    </row>
    <row r="341" spans="1:4" s="4" customFormat="1">
      <c r="A341" s="8"/>
      <c r="B341" s="8"/>
      <c r="C341" s="9"/>
      <c r="D341" s="2"/>
    </row>
    <row r="342" spans="1:4" s="4" customFormat="1">
      <c r="A342" s="8"/>
      <c r="B342" s="8"/>
      <c r="C342" s="9"/>
      <c r="D342" s="2"/>
    </row>
    <row r="343" spans="1:4" s="4" customFormat="1">
      <c r="A343" s="8"/>
      <c r="B343" s="8"/>
      <c r="C343" s="9"/>
      <c r="D343" s="2"/>
    </row>
    <row r="344" spans="1:4" s="4" customFormat="1">
      <c r="A344" s="8"/>
      <c r="B344" s="8"/>
      <c r="C344" s="9"/>
      <c r="D344" s="2"/>
    </row>
    <row r="345" spans="1:4" s="4" customFormat="1">
      <c r="A345" s="8"/>
      <c r="B345" s="8"/>
      <c r="C345" s="9"/>
      <c r="D345" s="2"/>
    </row>
    <row r="346" spans="1:4" s="4" customFormat="1">
      <c r="A346" s="8"/>
      <c r="B346" s="8"/>
      <c r="C346" s="9"/>
      <c r="D346" s="2"/>
    </row>
    <row r="347" spans="1:4" s="4" customFormat="1">
      <c r="A347" s="8"/>
      <c r="B347" s="8"/>
      <c r="C347" s="9"/>
      <c r="D347" s="2"/>
    </row>
    <row r="348" spans="1:4" s="4" customFormat="1">
      <c r="A348" s="8"/>
      <c r="B348" s="8"/>
      <c r="C348" s="9"/>
      <c r="D348" s="2"/>
    </row>
    <row r="349" spans="1:4" s="4" customFormat="1">
      <c r="A349" s="8"/>
      <c r="B349" s="8"/>
      <c r="C349" s="9"/>
      <c r="D349" s="2"/>
    </row>
    <row r="350" spans="1:4" s="4" customFormat="1">
      <c r="A350" s="8"/>
      <c r="B350" s="8"/>
      <c r="C350" s="9"/>
      <c r="D350" s="2"/>
    </row>
    <row r="351" spans="1:4" s="4" customFormat="1">
      <c r="A351" s="8"/>
      <c r="B351" s="8"/>
      <c r="C351" s="9"/>
      <c r="D351" s="2"/>
    </row>
    <row r="352" spans="1:4" s="4" customFormat="1">
      <c r="A352" s="8"/>
      <c r="B352" s="8"/>
      <c r="C352" s="9"/>
      <c r="D352" s="2"/>
    </row>
    <row r="353" spans="1:4" s="4" customFormat="1">
      <c r="A353" s="8"/>
      <c r="B353" s="8"/>
      <c r="C353" s="9"/>
      <c r="D353" s="2"/>
    </row>
    <row r="354" spans="1:4" s="4" customFormat="1">
      <c r="A354" s="8"/>
      <c r="B354" s="8"/>
      <c r="C354" s="9"/>
      <c r="D354" s="2"/>
    </row>
    <row r="355" spans="1:4" s="4" customFormat="1">
      <c r="A355" s="8"/>
      <c r="B355" s="8"/>
      <c r="C355" s="9"/>
      <c r="D355" s="2"/>
    </row>
    <row r="356" spans="1:4" s="4" customFormat="1">
      <c r="A356" s="8"/>
      <c r="B356" s="8"/>
      <c r="C356" s="9"/>
      <c r="D356" s="2"/>
    </row>
    <row r="357" spans="1:4" s="4" customFormat="1">
      <c r="A357" s="8"/>
      <c r="B357" s="8"/>
      <c r="C357" s="9"/>
      <c r="D357" s="2"/>
    </row>
    <row r="358" spans="1:4" s="4" customFormat="1">
      <c r="A358" s="8"/>
      <c r="B358" s="8"/>
      <c r="C358" s="9"/>
      <c r="D358" s="2"/>
    </row>
    <row r="359" spans="1:4" s="4" customFormat="1">
      <c r="A359" s="8"/>
      <c r="B359" s="8"/>
      <c r="C359" s="9"/>
      <c r="D359" s="2"/>
    </row>
    <row r="360" spans="1:4" s="4" customFormat="1">
      <c r="A360" s="8"/>
      <c r="B360" s="8"/>
      <c r="C360" s="9"/>
      <c r="D360" s="2"/>
    </row>
    <row r="361" spans="1:4" s="4" customFormat="1">
      <c r="A361" s="8"/>
      <c r="B361" s="8"/>
      <c r="C361" s="9"/>
      <c r="D361" s="2"/>
    </row>
    <row r="362" spans="1:4" s="4" customFormat="1">
      <c r="A362" s="8"/>
      <c r="B362" s="8"/>
      <c r="C362" s="9"/>
      <c r="D362" s="2"/>
    </row>
    <row r="363" spans="1:4" s="4" customFormat="1">
      <c r="A363" s="8"/>
      <c r="B363" s="8"/>
      <c r="C363" s="9"/>
      <c r="D363" s="2"/>
    </row>
    <row r="364" spans="1:4" s="4" customFormat="1">
      <c r="A364" s="8"/>
      <c r="B364" s="8"/>
      <c r="C364" s="9"/>
      <c r="D364" s="2"/>
    </row>
    <row r="365" spans="1:4" s="4" customFormat="1">
      <c r="A365" s="8"/>
      <c r="B365" s="8"/>
      <c r="C365" s="9"/>
      <c r="D365" s="2"/>
    </row>
    <row r="366" spans="1:4" s="4" customFormat="1">
      <c r="A366" s="8"/>
      <c r="B366" s="8"/>
      <c r="C366" s="9"/>
      <c r="D366" s="2"/>
    </row>
    <row r="367" spans="1:4" s="4" customFormat="1">
      <c r="A367" s="8"/>
      <c r="B367" s="8"/>
      <c r="C367" s="9"/>
      <c r="D367" s="2"/>
    </row>
    <row r="368" spans="1:4" s="4" customFormat="1">
      <c r="A368" s="8"/>
      <c r="B368" s="8"/>
      <c r="C368" s="9"/>
      <c r="D368" s="2"/>
    </row>
    <row r="369" spans="1:4" s="4" customFormat="1">
      <c r="A369" s="8"/>
      <c r="B369" s="8"/>
      <c r="C369" s="9"/>
      <c r="D369" s="2"/>
    </row>
    <row r="370" spans="1:4" s="4" customFormat="1">
      <c r="A370" s="8"/>
      <c r="B370" s="8"/>
      <c r="C370" s="9"/>
      <c r="D370" s="2"/>
    </row>
    <row r="371" spans="1:4" s="4" customFormat="1">
      <c r="A371" s="8"/>
      <c r="B371" s="8"/>
      <c r="C371" s="9"/>
      <c r="D371" s="2"/>
    </row>
    <row r="372" spans="1:4" s="4" customFormat="1">
      <c r="A372" s="8"/>
      <c r="B372" s="8"/>
      <c r="C372" s="9"/>
      <c r="D372" s="2"/>
    </row>
    <row r="373" spans="1:4" s="4" customFormat="1">
      <c r="A373" s="8"/>
      <c r="B373" s="8"/>
      <c r="C373" s="9"/>
      <c r="D373" s="2"/>
    </row>
    <row r="374" spans="1:4" s="4" customFormat="1">
      <c r="A374" s="8"/>
      <c r="B374" s="8"/>
      <c r="C374" s="9"/>
      <c r="D374" s="2"/>
    </row>
    <row r="375" spans="1:4" s="4" customFormat="1">
      <c r="A375" s="8"/>
      <c r="B375" s="8"/>
      <c r="C375" s="9"/>
      <c r="D375" s="2"/>
    </row>
    <row r="376" spans="1:4" s="4" customFormat="1">
      <c r="A376" s="8"/>
      <c r="B376" s="8"/>
      <c r="C376" s="9"/>
      <c r="D376" s="2"/>
    </row>
    <row r="377" spans="1:4" s="4" customFormat="1">
      <c r="A377" s="8"/>
      <c r="B377" s="8"/>
      <c r="C377" s="9"/>
      <c r="D377" s="2"/>
    </row>
    <row r="378" spans="1:4" s="4" customFormat="1">
      <c r="A378" s="8"/>
      <c r="B378" s="8"/>
      <c r="C378" s="9"/>
      <c r="D378" s="2"/>
    </row>
    <row r="379" spans="1:4" s="4" customFormat="1">
      <c r="A379" s="8"/>
      <c r="B379" s="8"/>
      <c r="C379" s="9"/>
      <c r="D379" s="2"/>
    </row>
    <row r="380" spans="1:4" s="4" customFormat="1">
      <c r="A380" s="8"/>
      <c r="B380" s="8"/>
      <c r="C380" s="9"/>
      <c r="D380" s="2"/>
    </row>
    <row r="381" spans="1:4" s="4" customFormat="1">
      <c r="A381" s="8"/>
      <c r="B381" s="8"/>
      <c r="C381" s="9"/>
      <c r="D381" s="2"/>
    </row>
    <row r="382" spans="1:4" s="4" customFormat="1">
      <c r="A382" s="8"/>
      <c r="B382" s="8"/>
      <c r="C382" s="9"/>
      <c r="D382" s="2"/>
    </row>
    <row r="383" spans="1:4" s="4" customFormat="1">
      <c r="A383" s="8"/>
      <c r="B383" s="8"/>
      <c r="C383" s="9"/>
      <c r="D383" s="2"/>
    </row>
    <row r="384" spans="1:4" s="4" customFormat="1">
      <c r="A384" s="8"/>
      <c r="B384" s="8"/>
      <c r="C384" s="9"/>
      <c r="D384" s="2"/>
    </row>
    <row r="385" spans="1:4" s="4" customFormat="1">
      <c r="A385" s="8"/>
      <c r="B385" s="8"/>
      <c r="C385" s="9"/>
      <c r="D385" s="2"/>
    </row>
    <row r="386" spans="1:4" s="4" customFormat="1">
      <c r="A386" s="8"/>
      <c r="B386" s="8"/>
      <c r="C386" s="9"/>
      <c r="D386" s="2"/>
    </row>
    <row r="387" spans="1:4" s="4" customFormat="1">
      <c r="A387" s="8"/>
      <c r="B387" s="8"/>
      <c r="C387" s="9"/>
      <c r="D387" s="2"/>
    </row>
    <row r="388" spans="1:4" s="4" customFormat="1">
      <c r="A388" s="8"/>
      <c r="B388" s="8"/>
      <c r="C388" s="9"/>
      <c r="D388" s="2"/>
    </row>
    <row r="389" spans="1:4" s="4" customFormat="1">
      <c r="A389" s="8"/>
      <c r="B389" s="8"/>
      <c r="C389" s="9"/>
      <c r="D389" s="2"/>
    </row>
    <row r="390" spans="1:4" s="4" customFormat="1">
      <c r="A390" s="8"/>
      <c r="B390" s="8"/>
      <c r="C390" s="9"/>
      <c r="D390" s="2"/>
    </row>
    <row r="391" spans="1:4" s="4" customFormat="1">
      <c r="A391" s="8"/>
      <c r="B391" s="8"/>
      <c r="C391" s="9"/>
      <c r="D391" s="2"/>
    </row>
    <row r="392" spans="1:4" s="4" customFormat="1">
      <c r="A392" s="8"/>
      <c r="B392" s="8"/>
      <c r="C392" s="9"/>
      <c r="D392" s="2"/>
    </row>
    <row r="393" spans="1:4" s="4" customFormat="1">
      <c r="A393" s="8"/>
      <c r="B393" s="8"/>
      <c r="C393" s="9"/>
      <c r="D393" s="2"/>
    </row>
    <row r="394" spans="1:4" s="4" customFormat="1">
      <c r="A394" s="8"/>
      <c r="B394" s="8"/>
      <c r="C394" s="9"/>
      <c r="D394" s="2"/>
    </row>
    <row r="395" spans="1:4" s="4" customFormat="1">
      <c r="A395" s="8"/>
      <c r="B395" s="8"/>
      <c r="C395" s="9"/>
      <c r="D395" s="2"/>
    </row>
    <row r="396" spans="1:4" s="4" customFormat="1">
      <c r="A396" s="8"/>
      <c r="B396" s="8"/>
      <c r="C396" s="9"/>
      <c r="D396" s="2"/>
    </row>
    <row r="397" spans="1:4" s="4" customFormat="1">
      <c r="A397" s="8"/>
      <c r="B397" s="8"/>
      <c r="C397" s="9"/>
      <c r="D397" s="2"/>
    </row>
    <row r="398" spans="1:4" s="4" customFormat="1">
      <c r="A398" s="8"/>
      <c r="B398" s="8"/>
      <c r="C398" s="9"/>
      <c r="D398" s="2"/>
    </row>
    <row r="399" spans="1:4" s="4" customFormat="1">
      <c r="A399" s="8"/>
      <c r="B399" s="8"/>
      <c r="C399" s="9"/>
      <c r="D399" s="2"/>
    </row>
    <row r="400" spans="1:4" s="4" customFormat="1">
      <c r="A400" s="8"/>
      <c r="B400" s="8"/>
      <c r="C400" s="9"/>
      <c r="D400" s="2"/>
    </row>
    <row r="401" spans="1:4" s="4" customFormat="1">
      <c r="A401" s="8"/>
      <c r="B401" s="8"/>
      <c r="C401" s="9"/>
      <c r="D401" s="2"/>
    </row>
    <row r="402" spans="1:4" s="4" customFormat="1">
      <c r="A402" s="8"/>
      <c r="B402" s="8"/>
      <c r="C402" s="9"/>
      <c r="D402" s="2"/>
    </row>
    <row r="403" spans="1:4" s="4" customFormat="1">
      <c r="A403" s="8"/>
      <c r="B403" s="8"/>
      <c r="C403" s="9"/>
      <c r="D403" s="2"/>
    </row>
    <row r="404" spans="1:4" s="4" customFormat="1">
      <c r="A404" s="8"/>
      <c r="B404" s="8"/>
      <c r="C404" s="9"/>
      <c r="D404" s="2"/>
    </row>
    <row r="405" spans="1:4" s="4" customFormat="1">
      <c r="A405" s="8"/>
      <c r="B405" s="8"/>
      <c r="C405" s="9"/>
      <c r="D405" s="2"/>
    </row>
    <row r="406" spans="1:4" s="4" customFormat="1">
      <c r="A406" s="8"/>
      <c r="B406" s="8"/>
      <c r="C406" s="9"/>
      <c r="D406" s="2"/>
    </row>
    <row r="407" spans="1:4" s="4" customFormat="1">
      <c r="A407" s="8"/>
      <c r="B407" s="8"/>
      <c r="C407" s="9"/>
      <c r="D407" s="2"/>
    </row>
    <row r="408" spans="1:4" s="4" customFormat="1">
      <c r="A408" s="8"/>
      <c r="B408" s="8"/>
      <c r="C408" s="9"/>
      <c r="D408" s="2"/>
    </row>
    <row r="409" spans="1:4" s="4" customFormat="1">
      <c r="A409" s="8"/>
      <c r="B409" s="8"/>
      <c r="C409" s="9"/>
      <c r="D409" s="2"/>
    </row>
    <row r="410" spans="1:4" s="4" customFormat="1">
      <c r="A410" s="8"/>
      <c r="B410" s="8"/>
      <c r="C410" s="9"/>
      <c r="D410" s="2"/>
    </row>
    <row r="411" spans="1:4" s="4" customFormat="1">
      <c r="A411" s="8"/>
      <c r="B411" s="8"/>
      <c r="C411" s="9"/>
      <c r="D411" s="2"/>
    </row>
    <row r="412" spans="1:4" s="4" customFormat="1">
      <c r="A412" s="8"/>
      <c r="B412" s="8"/>
      <c r="C412" s="9"/>
      <c r="D412" s="2"/>
    </row>
    <row r="413" spans="1:4" s="4" customFormat="1">
      <c r="A413" s="8"/>
      <c r="B413" s="8"/>
      <c r="C413" s="9"/>
      <c r="D413" s="2"/>
    </row>
    <row r="414" spans="1:4" s="4" customFormat="1">
      <c r="A414" s="8"/>
      <c r="B414" s="8"/>
      <c r="C414" s="9"/>
      <c r="D414" s="2"/>
    </row>
    <row r="415" spans="1:4" s="4" customFormat="1">
      <c r="A415" s="8"/>
      <c r="B415" s="8"/>
      <c r="C415" s="9"/>
      <c r="D415" s="2"/>
    </row>
    <row r="416" spans="1:4" s="4" customFormat="1">
      <c r="A416" s="8"/>
      <c r="B416" s="8"/>
      <c r="C416" s="9"/>
      <c r="D416" s="2"/>
    </row>
    <row r="417" spans="1:4" s="4" customFormat="1">
      <c r="A417" s="8"/>
      <c r="B417" s="8"/>
      <c r="C417" s="9"/>
      <c r="D417" s="2"/>
    </row>
    <row r="418" spans="1:4" s="4" customFormat="1">
      <c r="A418" s="8"/>
      <c r="B418" s="8"/>
      <c r="C418" s="9"/>
      <c r="D418" s="2"/>
    </row>
    <row r="419" spans="1:4" s="4" customFormat="1">
      <c r="A419" s="8"/>
      <c r="B419" s="8"/>
      <c r="C419" s="9"/>
      <c r="D419" s="2"/>
    </row>
    <row r="420" spans="1:4" s="4" customFormat="1">
      <c r="A420" s="8"/>
      <c r="B420" s="8"/>
      <c r="C420" s="9"/>
      <c r="D420" s="2"/>
    </row>
    <row r="421" spans="1:4" s="4" customFormat="1">
      <c r="A421" s="8"/>
      <c r="B421" s="8"/>
      <c r="C421" s="9"/>
      <c r="D421" s="2"/>
    </row>
    <row r="422" spans="1:4" s="4" customFormat="1">
      <c r="A422" s="8"/>
      <c r="B422" s="8"/>
      <c r="C422" s="9"/>
      <c r="D422" s="2"/>
    </row>
    <row r="423" spans="1:4" s="4" customFormat="1">
      <c r="A423" s="8"/>
      <c r="B423" s="8"/>
      <c r="C423" s="9"/>
      <c r="D423" s="2"/>
    </row>
    <row r="424" spans="1:4" s="4" customFormat="1">
      <c r="A424" s="8"/>
      <c r="B424" s="8"/>
      <c r="C424" s="9"/>
      <c r="D424" s="2"/>
    </row>
    <row r="425" spans="1:4" s="4" customFormat="1">
      <c r="A425" s="8"/>
      <c r="B425" s="8"/>
      <c r="C425" s="9"/>
      <c r="D425" s="2"/>
    </row>
    <row r="426" spans="1:4" s="4" customFormat="1">
      <c r="A426" s="8"/>
      <c r="B426" s="8"/>
      <c r="C426" s="9"/>
      <c r="D426" s="2"/>
    </row>
    <row r="427" spans="1:4" s="4" customFormat="1">
      <c r="A427" s="8"/>
      <c r="B427" s="8"/>
      <c r="C427" s="9"/>
      <c r="D427" s="2"/>
    </row>
    <row r="428" spans="1:4" s="4" customFormat="1">
      <c r="A428" s="8"/>
      <c r="B428" s="8"/>
      <c r="C428" s="9"/>
      <c r="D428" s="2"/>
    </row>
    <row r="429" spans="1:4" s="4" customFormat="1">
      <c r="A429" s="8"/>
      <c r="B429" s="8"/>
      <c r="C429" s="9"/>
      <c r="D429" s="2"/>
    </row>
    <row r="430" spans="1:4" s="4" customFormat="1">
      <c r="A430" s="8"/>
      <c r="B430" s="8"/>
      <c r="C430" s="9"/>
      <c r="D430" s="2"/>
    </row>
    <row r="431" spans="1:4" s="4" customFormat="1">
      <c r="A431" s="8"/>
      <c r="B431" s="8"/>
      <c r="C431" s="9"/>
      <c r="D431" s="2"/>
    </row>
    <row r="432" spans="1:4" s="4" customFormat="1">
      <c r="A432" s="8"/>
      <c r="B432" s="8"/>
      <c r="C432" s="9"/>
      <c r="D432" s="2"/>
    </row>
    <row r="433" spans="1:4" s="4" customFormat="1">
      <c r="A433" s="8"/>
      <c r="B433" s="8"/>
      <c r="C433" s="9"/>
      <c r="D433" s="2"/>
    </row>
    <row r="434" spans="1:4" s="4" customFormat="1">
      <c r="A434" s="8"/>
      <c r="B434" s="8"/>
      <c r="C434" s="9"/>
      <c r="D434" s="2"/>
    </row>
    <row r="435" spans="1:4" s="4" customFormat="1">
      <c r="A435" s="8"/>
      <c r="B435" s="8"/>
      <c r="C435" s="9"/>
      <c r="D435" s="2"/>
    </row>
    <row r="436" spans="1:4" s="4" customFormat="1">
      <c r="A436" s="8"/>
      <c r="B436" s="8"/>
      <c r="C436" s="9"/>
      <c r="D436" s="2"/>
    </row>
    <row r="437" spans="1:4" s="4" customFormat="1">
      <c r="A437" s="8"/>
      <c r="B437" s="8"/>
      <c r="C437" s="9"/>
      <c r="D437" s="2"/>
    </row>
    <row r="438" spans="1:4" s="4" customFormat="1">
      <c r="A438" s="8"/>
      <c r="B438" s="8"/>
      <c r="C438" s="9"/>
      <c r="D438" s="2"/>
    </row>
    <row r="439" spans="1:4" s="4" customFormat="1">
      <c r="A439" s="8"/>
      <c r="B439" s="8"/>
      <c r="C439" s="9"/>
      <c r="D439" s="2"/>
    </row>
    <row r="440" spans="1:4" s="4" customFormat="1">
      <c r="A440" s="8"/>
      <c r="B440" s="8"/>
      <c r="C440" s="9"/>
      <c r="D440" s="2"/>
    </row>
    <row r="441" spans="1:4" s="4" customFormat="1">
      <c r="A441" s="8"/>
      <c r="B441" s="8"/>
      <c r="C441" s="9"/>
      <c r="D441" s="2"/>
    </row>
    <row r="442" spans="1:4" s="4" customFormat="1">
      <c r="A442" s="8"/>
      <c r="B442" s="8"/>
      <c r="C442" s="9"/>
      <c r="D442" s="2"/>
    </row>
    <row r="443" spans="1:4" s="4" customFormat="1">
      <c r="A443" s="8"/>
      <c r="B443" s="8"/>
      <c r="C443" s="9"/>
      <c r="D443" s="2"/>
    </row>
    <row r="444" spans="1:4" s="4" customFormat="1">
      <c r="A444" s="8"/>
      <c r="B444" s="8"/>
      <c r="C444" s="9"/>
      <c r="D444" s="2"/>
    </row>
    <row r="445" spans="1:4" s="4" customFormat="1">
      <c r="A445" s="8"/>
      <c r="B445" s="8"/>
      <c r="C445" s="9"/>
      <c r="D445" s="2"/>
    </row>
    <row r="446" spans="1:4" s="4" customFormat="1">
      <c r="A446" s="8"/>
      <c r="B446" s="8"/>
      <c r="C446" s="9"/>
      <c r="D446" s="2"/>
    </row>
    <row r="447" spans="1:4" s="4" customFormat="1">
      <c r="A447" s="8"/>
      <c r="B447" s="8"/>
      <c r="C447" s="9"/>
      <c r="D447" s="2"/>
    </row>
    <row r="448" spans="1:4" s="4" customFormat="1">
      <c r="A448" s="8"/>
      <c r="B448" s="8"/>
      <c r="C448" s="9"/>
      <c r="D448" s="2"/>
    </row>
    <row r="449" spans="1:4" s="4" customFormat="1">
      <c r="A449" s="8"/>
      <c r="B449" s="8"/>
      <c r="C449" s="9"/>
      <c r="D449" s="2"/>
    </row>
    <row r="450" spans="1:4" s="4" customFormat="1">
      <c r="A450" s="8"/>
      <c r="B450" s="8"/>
      <c r="C450" s="9"/>
      <c r="D450" s="2"/>
    </row>
    <row r="451" spans="1:4" s="4" customFormat="1">
      <c r="A451" s="8"/>
      <c r="B451" s="8"/>
      <c r="C451" s="9"/>
      <c r="D451" s="2"/>
    </row>
    <row r="452" spans="1:4" s="4" customFormat="1">
      <c r="A452" s="8"/>
      <c r="B452" s="8"/>
      <c r="C452" s="9"/>
      <c r="D452" s="2"/>
    </row>
    <row r="453" spans="1:4" s="4" customFormat="1">
      <c r="A453" s="8"/>
      <c r="B453" s="8"/>
      <c r="C453" s="9"/>
      <c r="D453" s="2"/>
    </row>
    <row r="454" spans="1:4" s="4" customFormat="1">
      <c r="A454" s="8"/>
      <c r="B454" s="8"/>
      <c r="C454" s="9"/>
      <c r="D454" s="2"/>
    </row>
    <row r="455" spans="1:4" s="4" customFormat="1">
      <c r="A455" s="8"/>
      <c r="B455" s="8"/>
      <c r="C455" s="9"/>
      <c r="D455" s="2"/>
    </row>
    <row r="456" spans="1:4" s="4" customFormat="1">
      <c r="A456" s="8"/>
      <c r="B456" s="8"/>
      <c r="C456" s="9"/>
      <c r="D456" s="2"/>
    </row>
    <row r="457" spans="1:4" s="4" customFormat="1">
      <c r="A457" s="8"/>
      <c r="B457" s="8"/>
      <c r="C457" s="9"/>
      <c r="D457" s="2"/>
    </row>
    <row r="458" spans="1:4" s="4" customFormat="1">
      <c r="A458" s="8"/>
      <c r="B458" s="8"/>
      <c r="C458" s="9"/>
      <c r="D458" s="2"/>
    </row>
    <row r="459" spans="1:4" s="4" customFormat="1">
      <c r="A459" s="8"/>
      <c r="B459" s="8"/>
      <c r="C459" s="9"/>
      <c r="D459" s="2"/>
    </row>
    <row r="460" spans="1:4" s="4" customFormat="1">
      <c r="A460" s="8"/>
      <c r="B460" s="8"/>
      <c r="C460" s="9"/>
      <c r="D460" s="2"/>
    </row>
    <row r="461" spans="1:4" s="4" customFormat="1">
      <c r="A461" s="8"/>
      <c r="B461" s="8"/>
      <c r="C461" s="9"/>
      <c r="D461" s="2"/>
    </row>
    <row r="462" spans="1:4" s="4" customFormat="1">
      <c r="A462" s="8"/>
      <c r="B462" s="8"/>
      <c r="C462" s="9"/>
      <c r="D462" s="2"/>
    </row>
    <row r="463" spans="1:4" s="4" customFormat="1">
      <c r="A463" s="8"/>
      <c r="B463" s="8"/>
      <c r="C463" s="9"/>
      <c r="D463" s="2"/>
    </row>
    <row r="464" spans="1:4" s="4" customFormat="1">
      <c r="A464" s="8"/>
      <c r="B464" s="8"/>
      <c r="C464" s="9"/>
      <c r="D464" s="2"/>
    </row>
    <row r="465" spans="1:4" s="4" customFormat="1">
      <c r="A465" s="8"/>
      <c r="B465" s="8"/>
      <c r="C465" s="9"/>
      <c r="D465" s="2"/>
    </row>
    <row r="466" spans="1:4" s="4" customFormat="1">
      <c r="A466" s="8"/>
      <c r="B466" s="8"/>
      <c r="C466" s="9"/>
      <c r="D466" s="2"/>
    </row>
    <row r="467" spans="1:4" s="4" customFormat="1">
      <c r="A467" s="8"/>
      <c r="B467" s="8"/>
      <c r="C467" s="9"/>
      <c r="D467" s="2"/>
    </row>
    <row r="468" spans="1:4" s="4" customFormat="1">
      <c r="A468" s="8"/>
      <c r="B468" s="8"/>
      <c r="C468" s="9"/>
      <c r="D468" s="2"/>
    </row>
    <row r="469" spans="1:4" s="4" customFormat="1">
      <c r="A469" s="8"/>
      <c r="B469" s="8"/>
      <c r="C469" s="9"/>
      <c r="D469" s="2"/>
    </row>
    <row r="470" spans="1:4" s="4" customFormat="1">
      <c r="A470" s="8"/>
      <c r="B470" s="8"/>
      <c r="C470" s="9"/>
      <c r="D470" s="2"/>
    </row>
    <row r="471" spans="1:4" s="4" customFormat="1">
      <c r="A471" s="8"/>
      <c r="B471" s="8"/>
      <c r="C471" s="9"/>
      <c r="D471" s="2"/>
    </row>
    <row r="472" spans="1:4" s="4" customFormat="1">
      <c r="A472" s="8"/>
      <c r="B472" s="8"/>
      <c r="C472" s="9"/>
      <c r="D472" s="2"/>
    </row>
    <row r="473" spans="1:4" s="4" customFormat="1">
      <c r="A473" s="8"/>
      <c r="B473" s="8"/>
      <c r="C473" s="9"/>
      <c r="D473" s="2"/>
    </row>
    <row r="474" spans="1:4" s="4" customFormat="1">
      <c r="A474" s="8"/>
      <c r="B474" s="8"/>
      <c r="C474" s="9"/>
      <c r="D474" s="2"/>
    </row>
    <row r="475" spans="1:4" s="4" customFormat="1">
      <c r="A475" s="7"/>
      <c r="B475" s="7"/>
      <c r="C475" s="6"/>
      <c r="D475" s="2"/>
    </row>
    <row r="476" spans="1:4" s="4" customFormat="1">
      <c r="A476" s="7"/>
      <c r="B476" s="7"/>
      <c r="C476" s="6"/>
      <c r="D476" s="2"/>
    </row>
    <row r="477" spans="1:4" s="4" customFormat="1">
      <c r="A477" s="7"/>
      <c r="B477" s="7"/>
      <c r="C477" s="6"/>
      <c r="D477" s="2"/>
    </row>
    <row r="478" spans="1:4" s="4" customFormat="1">
      <c r="A478" s="7"/>
      <c r="B478" s="7"/>
      <c r="C478" s="6"/>
      <c r="D478" s="2"/>
    </row>
    <row r="479" spans="1:4" s="4" customFormat="1">
      <c r="A479" s="7"/>
      <c r="B479" s="7"/>
      <c r="C479" s="6"/>
      <c r="D479" s="2"/>
    </row>
    <row r="480" spans="1:4" s="4" customFormat="1">
      <c r="A480" s="7"/>
      <c r="B480" s="7"/>
      <c r="C480" s="6"/>
      <c r="D480" s="2"/>
    </row>
    <row r="481" spans="1:4" s="4" customFormat="1">
      <c r="A481" s="7"/>
      <c r="B481" s="7"/>
      <c r="C481" s="6"/>
      <c r="D481" s="2"/>
    </row>
    <row r="482" spans="1:4" s="4" customFormat="1">
      <c r="A482" s="7"/>
      <c r="B482" s="7"/>
      <c r="C482" s="6"/>
      <c r="D482" s="2"/>
    </row>
    <row r="483" spans="1:4" s="4" customFormat="1">
      <c r="A483" s="7"/>
      <c r="B483" s="7"/>
      <c r="C483" s="6"/>
      <c r="D483" s="2"/>
    </row>
    <row r="484" spans="1:4" s="4" customFormat="1">
      <c r="A484" s="7"/>
      <c r="B484" s="7"/>
      <c r="C484" s="6"/>
      <c r="D484" s="2"/>
    </row>
    <row r="485" spans="1:4" s="4" customFormat="1">
      <c r="A485" s="7"/>
      <c r="B485" s="7"/>
      <c r="C485" s="6"/>
      <c r="D485" s="2"/>
    </row>
    <row r="486" spans="1:4" s="4" customFormat="1">
      <c r="A486" s="7"/>
      <c r="B486" s="7"/>
      <c r="C486" s="6"/>
      <c r="D486" s="2"/>
    </row>
    <row r="487" spans="1:4" s="4" customFormat="1">
      <c r="A487" s="7"/>
      <c r="B487" s="7"/>
      <c r="C487" s="6"/>
      <c r="D487" s="2"/>
    </row>
    <row r="488" spans="1:4" s="4" customFormat="1">
      <c r="A488" s="7"/>
      <c r="B488" s="7"/>
      <c r="C488" s="6"/>
      <c r="D488" s="2"/>
    </row>
    <row r="489" spans="1:4" s="4" customFormat="1">
      <c r="A489" s="7"/>
      <c r="B489" s="7"/>
      <c r="C489" s="6"/>
      <c r="D489" s="2"/>
    </row>
    <row r="490" spans="1:4" s="4" customFormat="1">
      <c r="A490" s="7"/>
      <c r="B490" s="7"/>
      <c r="C490" s="6"/>
      <c r="D490" s="2"/>
    </row>
    <row r="491" spans="1:4" s="4" customFormat="1">
      <c r="A491" s="7"/>
      <c r="B491" s="7"/>
      <c r="C491" s="6"/>
      <c r="D491" s="2"/>
    </row>
    <row r="492" spans="1:4" s="4" customFormat="1">
      <c r="A492" s="7"/>
      <c r="B492" s="7"/>
      <c r="C492" s="6"/>
      <c r="D492" s="2"/>
    </row>
    <row r="493" spans="1:4" s="4" customFormat="1">
      <c r="A493" s="7"/>
      <c r="B493" s="7"/>
      <c r="C493" s="6"/>
      <c r="D493" s="2"/>
    </row>
    <row r="494" spans="1:4" s="4" customFormat="1">
      <c r="A494" s="7"/>
      <c r="B494" s="7"/>
      <c r="C494" s="6"/>
      <c r="D494" s="2"/>
    </row>
    <row r="495" spans="1:4" s="4" customFormat="1">
      <c r="A495" s="7"/>
      <c r="B495" s="7"/>
      <c r="C495" s="6"/>
      <c r="D495" s="2"/>
    </row>
    <row r="496" spans="1:4" s="4" customFormat="1">
      <c r="A496" s="7"/>
      <c r="B496" s="7"/>
      <c r="C496" s="6"/>
      <c r="D496" s="2"/>
    </row>
    <row r="497" spans="1:4" s="4" customFormat="1">
      <c r="A497" s="7"/>
      <c r="B497" s="7"/>
      <c r="C497" s="6"/>
      <c r="D497" s="2"/>
    </row>
    <row r="498" spans="1:4" s="4" customFormat="1">
      <c r="A498" s="7"/>
      <c r="B498" s="7"/>
      <c r="C498" s="6"/>
      <c r="D498" s="2"/>
    </row>
    <row r="499" spans="1:4" s="4" customFormat="1">
      <c r="A499" s="7"/>
      <c r="B499" s="7"/>
      <c r="C499" s="6"/>
      <c r="D499" s="2"/>
    </row>
    <row r="500" spans="1:4" s="4" customFormat="1">
      <c r="A500" s="7"/>
      <c r="B500" s="7"/>
      <c r="C500" s="6"/>
      <c r="D500" s="2"/>
    </row>
    <row r="501" spans="1:4" s="4" customFormat="1">
      <c r="A501" s="7"/>
      <c r="B501" s="7"/>
      <c r="C501" s="6"/>
      <c r="D501" s="2"/>
    </row>
    <row r="502" spans="1:4" s="4" customFormat="1">
      <c r="A502" s="7"/>
      <c r="B502" s="7"/>
      <c r="C502" s="6"/>
      <c r="D502" s="2"/>
    </row>
    <row r="503" spans="1:4" s="4" customFormat="1">
      <c r="A503" s="7"/>
      <c r="B503" s="7"/>
      <c r="C503" s="6"/>
      <c r="D503" s="2"/>
    </row>
    <row r="504" spans="1:4" s="4" customFormat="1">
      <c r="A504" s="7"/>
      <c r="B504" s="7"/>
      <c r="C504" s="6"/>
      <c r="D504" s="2"/>
    </row>
    <row r="505" spans="1:4" s="4" customFormat="1">
      <c r="A505" s="7"/>
      <c r="B505" s="7"/>
      <c r="C505" s="6"/>
      <c r="D505" s="2"/>
    </row>
    <row r="506" spans="1:4" s="4" customFormat="1">
      <c r="A506" s="7"/>
      <c r="B506" s="7"/>
      <c r="C506" s="6"/>
      <c r="D506" s="2"/>
    </row>
    <row r="507" spans="1:4" s="4" customFormat="1">
      <c r="A507" s="7"/>
      <c r="B507" s="7"/>
      <c r="C507" s="6"/>
      <c r="D507" s="2"/>
    </row>
    <row r="508" spans="1:4" s="4" customFormat="1">
      <c r="A508" s="7"/>
      <c r="B508" s="7"/>
      <c r="C508" s="6"/>
      <c r="D508" s="2"/>
    </row>
    <row r="509" spans="1:4" s="4" customFormat="1">
      <c r="A509" s="7"/>
      <c r="B509" s="7"/>
      <c r="C509" s="6"/>
      <c r="D509" s="2"/>
    </row>
    <row r="510" spans="1:4" s="4" customFormat="1">
      <c r="A510" s="7"/>
      <c r="B510" s="7"/>
      <c r="C510" s="6"/>
      <c r="D510" s="2"/>
    </row>
    <row r="511" spans="1:4" s="4" customFormat="1">
      <c r="A511" s="7"/>
      <c r="B511" s="7"/>
      <c r="C511" s="6"/>
      <c r="D511" s="2"/>
    </row>
    <row r="512" spans="1:4" s="4" customFormat="1">
      <c r="A512" s="7"/>
      <c r="B512" s="7"/>
      <c r="C512" s="6"/>
      <c r="D512" s="2"/>
    </row>
    <row r="513" spans="1:4" s="4" customFormat="1">
      <c r="A513" s="7"/>
      <c r="B513" s="7"/>
      <c r="C513" s="6"/>
      <c r="D513" s="2"/>
    </row>
    <row r="514" spans="1:4" s="4" customFormat="1">
      <c r="A514" s="7"/>
      <c r="B514" s="7"/>
      <c r="C514" s="6"/>
      <c r="D514" s="2"/>
    </row>
    <row r="515" spans="1:4" s="4" customFormat="1">
      <c r="A515" s="7"/>
      <c r="B515" s="7"/>
      <c r="C515" s="6"/>
      <c r="D515" s="2"/>
    </row>
    <row r="516" spans="1:4" s="4" customFormat="1">
      <c r="A516" s="7"/>
      <c r="B516" s="7"/>
      <c r="C516" s="6"/>
      <c r="D516" s="2"/>
    </row>
    <row r="517" spans="1:4" s="4" customFormat="1">
      <c r="A517" s="7"/>
      <c r="B517" s="7"/>
      <c r="C517" s="6"/>
      <c r="D517" s="2"/>
    </row>
    <row r="518" spans="1:4" s="4" customFormat="1">
      <c r="A518" s="7"/>
      <c r="B518" s="7"/>
      <c r="C518" s="6"/>
      <c r="D518" s="2"/>
    </row>
    <row r="519" spans="1:4" s="4" customFormat="1">
      <c r="A519" s="7"/>
      <c r="B519" s="7"/>
      <c r="C519" s="6"/>
      <c r="D519" s="2"/>
    </row>
    <row r="520" spans="1:4" s="4" customFormat="1">
      <c r="A520" s="7"/>
      <c r="B520" s="7"/>
      <c r="C520" s="6"/>
      <c r="D520" s="2"/>
    </row>
    <row r="521" spans="1:4" s="4" customFormat="1">
      <c r="A521" s="7"/>
      <c r="B521" s="7"/>
      <c r="C521" s="6"/>
      <c r="D521" s="2"/>
    </row>
    <row r="522" spans="1:4" s="4" customFormat="1">
      <c r="A522" s="7"/>
      <c r="B522" s="7"/>
      <c r="C522" s="6"/>
      <c r="D522" s="2"/>
    </row>
    <row r="523" spans="1:4" s="4" customFormat="1">
      <c r="A523" s="7"/>
      <c r="B523" s="7"/>
      <c r="C523" s="6"/>
      <c r="D523" s="2"/>
    </row>
    <row r="524" spans="1:4" s="4" customFormat="1">
      <c r="A524" s="7"/>
      <c r="B524" s="7"/>
      <c r="C524" s="6"/>
      <c r="D524" s="2"/>
    </row>
    <row r="525" spans="1:4" s="4" customFormat="1">
      <c r="A525" s="7"/>
      <c r="B525" s="7"/>
      <c r="C525" s="6"/>
      <c r="D525" s="2"/>
    </row>
    <row r="526" spans="1:4" s="4" customFormat="1">
      <c r="A526" s="7"/>
      <c r="B526" s="7"/>
      <c r="C526" s="6"/>
      <c r="D526" s="2"/>
    </row>
    <row r="527" spans="1:4" s="4" customFormat="1">
      <c r="A527" s="7"/>
      <c r="B527" s="7"/>
      <c r="C527" s="6"/>
      <c r="D527" s="2"/>
    </row>
    <row r="528" spans="1:4" s="4" customFormat="1">
      <c r="A528" s="7"/>
      <c r="B528" s="7"/>
      <c r="C528" s="6"/>
      <c r="D528" s="2"/>
    </row>
    <row r="529" spans="1:4" s="4" customFormat="1">
      <c r="A529" s="7"/>
      <c r="B529" s="7"/>
      <c r="C529" s="6"/>
      <c r="D529" s="2"/>
    </row>
    <row r="530" spans="1:4" s="4" customFormat="1">
      <c r="A530" s="7"/>
      <c r="B530" s="7"/>
      <c r="C530" s="6"/>
      <c r="D530" s="2"/>
    </row>
    <row r="531" spans="1:4" s="4" customFormat="1">
      <c r="A531" s="7"/>
      <c r="B531" s="7"/>
      <c r="C531" s="6"/>
      <c r="D531" s="2"/>
    </row>
    <row r="532" spans="1:4" s="4" customFormat="1">
      <c r="A532" s="7"/>
      <c r="B532" s="7"/>
      <c r="C532" s="6"/>
      <c r="D532" s="2"/>
    </row>
    <row r="533" spans="1:4" s="4" customFormat="1">
      <c r="A533" s="7"/>
      <c r="B533" s="7"/>
      <c r="C533" s="6"/>
      <c r="D533" s="2"/>
    </row>
    <row r="534" spans="1:4" s="4" customFormat="1">
      <c r="A534" s="7"/>
      <c r="B534" s="7"/>
      <c r="C534" s="6"/>
      <c r="D534" s="2"/>
    </row>
    <row r="535" spans="1:4" s="4" customFormat="1">
      <c r="A535" s="7"/>
      <c r="B535" s="7"/>
      <c r="C535" s="6"/>
      <c r="D535" s="2"/>
    </row>
    <row r="536" spans="1:4" s="4" customFormat="1">
      <c r="A536" s="7"/>
      <c r="B536" s="7"/>
      <c r="C536" s="6"/>
      <c r="D536" s="2"/>
    </row>
    <row r="537" spans="1:4" s="4" customFormat="1">
      <c r="A537" s="7"/>
      <c r="B537" s="7"/>
      <c r="C537" s="6"/>
      <c r="D537" s="2"/>
    </row>
    <row r="538" spans="1:4" s="4" customFormat="1">
      <c r="A538" s="7"/>
      <c r="B538" s="7"/>
      <c r="C538" s="6"/>
      <c r="D538" s="2"/>
    </row>
    <row r="539" spans="1:4" s="4" customFormat="1">
      <c r="A539" s="7"/>
      <c r="B539" s="7"/>
      <c r="C539" s="6"/>
      <c r="D539" s="2"/>
    </row>
    <row r="540" spans="1:4" s="4" customFormat="1">
      <c r="A540" s="7"/>
      <c r="B540" s="7"/>
      <c r="C540" s="6"/>
      <c r="D540" s="2"/>
    </row>
    <row r="541" spans="1:4" s="4" customFormat="1">
      <c r="A541" s="7"/>
      <c r="B541" s="7"/>
      <c r="C541" s="6"/>
      <c r="D541" s="2"/>
    </row>
    <row r="542" spans="1:4" s="4" customFormat="1">
      <c r="A542" s="7"/>
      <c r="B542" s="7"/>
      <c r="C542" s="6"/>
      <c r="D542" s="2"/>
    </row>
    <row r="543" spans="1:4" s="4" customFormat="1">
      <c r="A543" s="7"/>
      <c r="B543" s="7"/>
      <c r="C543" s="6"/>
      <c r="D543" s="2"/>
    </row>
    <row r="544" spans="1:4" s="4" customFormat="1">
      <c r="A544" s="7"/>
      <c r="B544" s="7"/>
      <c r="C544" s="6"/>
      <c r="D544" s="2"/>
    </row>
    <row r="545" spans="1:4" s="4" customFormat="1">
      <c r="A545" s="7"/>
      <c r="B545" s="7"/>
      <c r="C545" s="6"/>
      <c r="D545" s="2"/>
    </row>
    <row r="546" spans="1:4" s="4" customFormat="1">
      <c r="A546" s="7"/>
      <c r="B546" s="7"/>
      <c r="C546" s="6"/>
      <c r="D546" s="2"/>
    </row>
    <row r="547" spans="1:4" s="4" customFormat="1">
      <c r="A547" s="7"/>
      <c r="B547" s="7"/>
      <c r="C547" s="6"/>
      <c r="D547" s="2"/>
    </row>
    <row r="548" spans="1:4" s="4" customFormat="1">
      <c r="A548" s="7"/>
      <c r="B548" s="7"/>
      <c r="C548" s="6"/>
      <c r="D548" s="2"/>
    </row>
    <row r="549" spans="1:4" s="4" customFormat="1">
      <c r="A549" s="7"/>
      <c r="B549" s="7"/>
      <c r="C549" s="6"/>
      <c r="D549" s="2"/>
    </row>
    <row r="550" spans="1:4" s="4" customFormat="1">
      <c r="A550" s="7"/>
      <c r="B550" s="7"/>
      <c r="C550" s="6"/>
      <c r="D550" s="2"/>
    </row>
    <row r="551" spans="1:4" s="4" customFormat="1">
      <c r="A551" s="7"/>
      <c r="B551" s="7"/>
      <c r="C551" s="6"/>
      <c r="D551" s="2"/>
    </row>
    <row r="552" spans="1:4" s="4" customFormat="1">
      <c r="A552" s="7"/>
      <c r="B552" s="7"/>
      <c r="C552" s="6"/>
      <c r="D552" s="2"/>
    </row>
    <row r="553" spans="1:4" s="4" customFormat="1">
      <c r="A553" s="7"/>
      <c r="B553" s="7"/>
      <c r="C553" s="6"/>
      <c r="D553" s="2"/>
    </row>
    <row r="554" spans="1:4" s="4" customFormat="1">
      <c r="A554" s="7"/>
      <c r="B554" s="7"/>
      <c r="C554" s="6"/>
      <c r="D554" s="2"/>
    </row>
    <row r="555" spans="1:4" s="4" customFormat="1">
      <c r="A555" s="7"/>
      <c r="B555" s="7"/>
      <c r="C555" s="6"/>
      <c r="D555" s="2"/>
    </row>
    <row r="556" spans="1:4" s="4" customFormat="1">
      <c r="A556" s="7"/>
      <c r="B556" s="7"/>
      <c r="C556" s="6"/>
      <c r="D556" s="2"/>
    </row>
    <row r="557" spans="1:4" s="4" customFormat="1">
      <c r="A557" s="7"/>
      <c r="B557" s="7"/>
      <c r="C557" s="6"/>
      <c r="D557" s="2"/>
    </row>
    <row r="558" spans="1:4" s="4" customFormat="1">
      <c r="A558" s="7"/>
      <c r="B558" s="7"/>
      <c r="C558" s="6"/>
      <c r="D558" s="2"/>
    </row>
    <row r="559" spans="1:4" s="4" customFormat="1">
      <c r="A559" s="7"/>
      <c r="B559" s="7"/>
      <c r="C559" s="6"/>
      <c r="D559" s="2"/>
    </row>
    <row r="560" spans="1:4" s="4" customFormat="1">
      <c r="A560" s="7"/>
      <c r="B560" s="7"/>
      <c r="C560" s="6"/>
      <c r="D560" s="2"/>
    </row>
    <row r="561" spans="1:4" s="4" customFormat="1">
      <c r="A561" s="7"/>
      <c r="B561" s="7"/>
      <c r="C561" s="6"/>
      <c r="D561" s="2"/>
    </row>
    <row r="562" spans="1:4" s="4" customFormat="1">
      <c r="A562" s="7"/>
      <c r="B562" s="7"/>
      <c r="C562" s="6"/>
      <c r="D562" s="2"/>
    </row>
    <row r="563" spans="1:4" s="4" customFormat="1">
      <c r="A563" s="7"/>
      <c r="B563" s="7"/>
      <c r="C563" s="6"/>
      <c r="D563" s="2"/>
    </row>
    <row r="564" spans="1:4" s="4" customFormat="1">
      <c r="A564" s="7"/>
      <c r="B564" s="7"/>
      <c r="C564" s="6"/>
      <c r="D564" s="2"/>
    </row>
    <row r="565" spans="1:4" s="4" customFormat="1">
      <c r="A565" s="7"/>
      <c r="B565" s="7"/>
      <c r="C565" s="6"/>
      <c r="D565" s="2"/>
    </row>
    <row r="566" spans="1:4" s="4" customFormat="1">
      <c r="A566" s="7"/>
      <c r="B566" s="7"/>
      <c r="C566" s="6"/>
      <c r="D566" s="2"/>
    </row>
    <row r="567" spans="1:4" s="4" customFormat="1">
      <c r="A567" s="7"/>
      <c r="B567" s="7"/>
      <c r="C567" s="6"/>
      <c r="D567" s="2"/>
    </row>
    <row r="568" spans="1:4" s="4" customFormat="1">
      <c r="A568" s="7"/>
      <c r="B568" s="7"/>
      <c r="C568" s="6"/>
      <c r="D568" s="2"/>
    </row>
    <row r="569" spans="1:4" s="4" customFormat="1">
      <c r="A569" s="7"/>
      <c r="B569" s="7"/>
      <c r="C569" s="6"/>
      <c r="D569" s="2"/>
    </row>
    <row r="570" spans="1:4" s="4" customFormat="1">
      <c r="A570" s="7"/>
      <c r="B570" s="7"/>
      <c r="C570" s="6"/>
      <c r="D570" s="2"/>
    </row>
    <row r="571" spans="1:4" s="4" customFormat="1">
      <c r="A571" s="7"/>
      <c r="B571" s="7"/>
      <c r="C571" s="6"/>
      <c r="D571" s="2"/>
    </row>
    <row r="572" spans="1:4" s="4" customFormat="1">
      <c r="A572" s="7"/>
      <c r="B572" s="7"/>
      <c r="C572" s="6"/>
      <c r="D572" s="2"/>
    </row>
    <row r="573" spans="1:4" s="4" customFormat="1">
      <c r="A573" s="7"/>
      <c r="B573" s="7"/>
      <c r="C573" s="6"/>
      <c r="D573" s="2"/>
    </row>
    <row r="574" spans="1:4" s="4" customFormat="1">
      <c r="A574" s="7"/>
      <c r="B574" s="7"/>
      <c r="C574" s="6"/>
      <c r="D574" s="2"/>
    </row>
    <row r="575" spans="1:4" s="4" customFormat="1">
      <c r="A575" s="7"/>
      <c r="B575" s="7"/>
      <c r="C575" s="6"/>
      <c r="D575" s="2"/>
    </row>
    <row r="576" spans="1:4" s="4" customFormat="1">
      <c r="A576" s="7"/>
      <c r="B576" s="7"/>
      <c r="C576" s="6"/>
      <c r="D576" s="2"/>
    </row>
    <row r="577" spans="1:4" s="4" customFormat="1">
      <c r="A577" s="7"/>
      <c r="B577" s="7"/>
      <c r="C577" s="6"/>
      <c r="D577" s="2"/>
    </row>
    <row r="578" spans="1:4" s="4" customFormat="1">
      <c r="A578" s="7"/>
      <c r="B578" s="7"/>
      <c r="C578" s="6"/>
      <c r="D578" s="2"/>
    </row>
    <row r="579" spans="1:4" s="4" customFormat="1">
      <c r="A579" s="7"/>
      <c r="B579" s="7"/>
      <c r="C579" s="6"/>
      <c r="D579" s="2"/>
    </row>
    <row r="580" spans="1:4" s="4" customFormat="1">
      <c r="A580" s="7"/>
      <c r="B580" s="7"/>
      <c r="C580" s="6"/>
      <c r="D580" s="2"/>
    </row>
    <row r="581" spans="1:4" s="4" customFormat="1">
      <c r="A581" s="7"/>
      <c r="B581" s="7"/>
      <c r="C581" s="6"/>
      <c r="D581" s="2"/>
    </row>
    <row r="582" spans="1:4" s="4" customFormat="1">
      <c r="A582" s="7"/>
      <c r="B582" s="7"/>
      <c r="C582" s="6"/>
      <c r="D582" s="2"/>
    </row>
    <row r="583" spans="1:4" s="4" customFormat="1">
      <c r="A583" s="7"/>
      <c r="B583" s="7"/>
      <c r="C583" s="6"/>
      <c r="D583" s="2"/>
    </row>
    <row r="584" spans="1:4" s="4" customFormat="1">
      <c r="A584" s="7"/>
      <c r="B584" s="7"/>
      <c r="C584" s="6"/>
      <c r="D584" s="2"/>
    </row>
    <row r="585" spans="1:4" s="4" customFormat="1">
      <c r="A585" s="7"/>
      <c r="B585" s="7"/>
      <c r="C585" s="6"/>
      <c r="D585" s="2"/>
    </row>
    <row r="586" spans="1:4" s="4" customFormat="1">
      <c r="A586" s="7"/>
      <c r="B586" s="7"/>
      <c r="C586" s="6"/>
      <c r="D586" s="2"/>
    </row>
    <row r="587" spans="1:4" s="4" customFormat="1">
      <c r="A587" s="7"/>
      <c r="B587" s="7"/>
      <c r="C587" s="6"/>
      <c r="D587" s="2"/>
    </row>
    <row r="588" spans="1:4" s="4" customFormat="1">
      <c r="A588" s="7"/>
      <c r="B588" s="7"/>
      <c r="C588" s="6"/>
      <c r="D588" s="2"/>
    </row>
    <row r="589" spans="1:4" s="4" customFormat="1">
      <c r="A589" s="7"/>
      <c r="B589" s="7"/>
      <c r="C589" s="6"/>
      <c r="D589" s="2"/>
    </row>
    <row r="590" spans="1:4" s="4" customFormat="1">
      <c r="A590" s="7"/>
      <c r="B590" s="7"/>
      <c r="C590" s="6"/>
      <c r="D590" s="2"/>
    </row>
    <row r="591" spans="1:4" s="4" customFormat="1">
      <c r="A591" s="7"/>
      <c r="B591" s="7"/>
      <c r="C591" s="6"/>
      <c r="D591" s="2"/>
    </row>
    <row r="592" spans="1:4" s="4" customFormat="1">
      <c r="A592" s="7"/>
      <c r="B592" s="7"/>
      <c r="C592" s="6"/>
      <c r="D592" s="2"/>
    </row>
    <row r="593" spans="1:4" s="4" customFormat="1">
      <c r="A593" s="7"/>
      <c r="B593" s="7"/>
      <c r="C593" s="6"/>
      <c r="D593" s="2"/>
    </row>
    <row r="594" spans="1:4" s="4" customFormat="1">
      <c r="A594" s="7"/>
      <c r="B594" s="7"/>
      <c r="C594" s="6"/>
      <c r="D594" s="2"/>
    </row>
    <row r="595" spans="1:4" s="4" customFormat="1">
      <c r="A595" s="7"/>
      <c r="B595" s="7"/>
      <c r="C595" s="6"/>
      <c r="D595" s="2"/>
    </row>
    <row r="596" spans="1:4" s="4" customFormat="1">
      <c r="A596" s="7"/>
      <c r="B596" s="7"/>
      <c r="C596" s="6"/>
      <c r="D596" s="2"/>
    </row>
    <row r="597" spans="1:4" s="4" customFormat="1">
      <c r="A597" s="7"/>
      <c r="B597" s="7"/>
      <c r="C597" s="6"/>
      <c r="D597" s="2"/>
    </row>
    <row r="598" spans="1:4" s="4" customFormat="1">
      <c r="A598" s="7"/>
      <c r="B598" s="7"/>
      <c r="C598" s="6"/>
      <c r="D598" s="2"/>
    </row>
    <row r="599" spans="1:4" s="4" customFormat="1">
      <c r="A599" s="7"/>
      <c r="B599" s="7"/>
      <c r="C599" s="6"/>
      <c r="D599" s="2"/>
    </row>
    <row r="600" spans="1:4" s="4" customFormat="1">
      <c r="A600" s="7"/>
      <c r="B600" s="7"/>
      <c r="C600" s="6"/>
      <c r="D600" s="2"/>
    </row>
    <row r="601" spans="1:4" s="4" customFormat="1">
      <c r="A601" s="7"/>
      <c r="B601" s="7"/>
      <c r="C601" s="6"/>
      <c r="D601" s="2"/>
    </row>
    <row r="602" spans="1:4" s="4" customFormat="1">
      <c r="A602" s="7"/>
      <c r="B602" s="7"/>
      <c r="C602" s="6"/>
      <c r="D602" s="2"/>
    </row>
    <row r="603" spans="1:4" s="4" customFormat="1">
      <c r="A603" s="7"/>
      <c r="B603" s="7"/>
      <c r="C603" s="6"/>
      <c r="D603" s="2"/>
    </row>
    <row r="604" spans="1:4" s="4" customFormat="1">
      <c r="A604" s="7"/>
      <c r="B604" s="7"/>
      <c r="C604" s="6"/>
      <c r="D604" s="2"/>
    </row>
    <row r="605" spans="1:4" s="4" customFormat="1">
      <c r="A605" s="7"/>
      <c r="B605" s="7"/>
      <c r="C605" s="6"/>
      <c r="D605" s="2"/>
    </row>
    <row r="606" spans="1:4" s="4" customFormat="1">
      <c r="A606" s="7"/>
      <c r="B606" s="7"/>
      <c r="C606" s="6"/>
      <c r="D606" s="2"/>
    </row>
    <row r="607" spans="1:4" s="4" customFormat="1">
      <c r="A607" s="7"/>
      <c r="B607" s="7"/>
      <c r="C607" s="6"/>
      <c r="D607" s="2"/>
    </row>
    <row r="608" spans="1:4" s="4" customFormat="1">
      <c r="A608" s="7"/>
      <c r="B608" s="7"/>
      <c r="C608" s="6"/>
      <c r="D608" s="2"/>
    </row>
    <row r="609" spans="1:4" s="4" customFormat="1">
      <c r="A609" s="7"/>
      <c r="B609" s="7"/>
      <c r="C609" s="6"/>
      <c r="D609" s="2"/>
    </row>
    <row r="610" spans="1:4" s="4" customFormat="1">
      <c r="A610" s="7"/>
      <c r="B610" s="7"/>
      <c r="C610" s="6"/>
      <c r="D610" s="2"/>
    </row>
    <row r="611" spans="1:4" s="4" customFormat="1">
      <c r="A611" s="7"/>
      <c r="B611" s="7"/>
      <c r="C611" s="6"/>
      <c r="D611" s="2"/>
    </row>
    <row r="612" spans="1:4" s="4" customFormat="1">
      <c r="A612" s="7"/>
      <c r="B612" s="7"/>
      <c r="C612" s="6"/>
      <c r="D612" s="2"/>
    </row>
    <row r="613" spans="1:4" s="4" customFormat="1">
      <c r="A613" s="7"/>
      <c r="B613" s="7"/>
      <c r="C613" s="6"/>
      <c r="D613" s="2"/>
    </row>
    <row r="614" spans="1:4" s="4" customFormat="1">
      <c r="A614" s="7"/>
      <c r="B614" s="7"/>
      <c r="C614" s="6"/>
      <c r="D614" s="2"/>
    </row>
    <row r="615" spans="1:4" s="4" customFormat="1">
      <c r="A615" s="7"/>
      <c r="B615" s="7"/>
      <c r="C615" s="6"/>
      <c r="D615" s="2"/>
    </row>
    <row r="616" spans="1:4" s="4" customFormat="1">
      <c r="A616" s="7"/>
      <c r="B616" s="7"/>
      <c r="C616" s="6"/>
      <c r="D616" s="2"/>
    </row>
    <row r="617" spans="1:4" s="4" customFormat="1">
      <c r="A617" s="7"/>
      <c r="B617" s="7"/>
      <c r="C617" s="6"/>
      <c r="D617" s="2"/>
    </row>
    <row r="618" spans="1:4" s="4" customFormat="1">
      <c r="A618" s="7"/>
      <c r="B618" s="7"/>
      <c r="C618" s="6"/>
      <c r="D618" s="2"/>
    </row>
    <row r="619" spans="1:4" s="4" customFormat="1">
      <c r="A619" s="7"/>
      <c r="B619" s="7"/>
      <c r="C619" s="6"/>
      <c r="D619" s="2"/>
    </row>
    <row r="620" spans="1:4" s="4" customFormat="1">
      <c r="A620" s="7"/>
      <c r="B620" s="7"/>
      <c r="C620" s="6"/>
      <c r="D620" s="2"/>
    </row>
    <row r="621" spans="1:4" s="4" customFormat="1">
      <c r="A621" s="7"/>
      <c r="B621" s="7"/>
      <c r="C621" s="6"/>
      <c r="D621" s="2"/>
    </row>
    <row r="622" spans="1:4" s="4" customFormat="1">
      <c r="A622" s="7"/>
      <c r="B622" s="7"/>
      <c r="C622" s="6"/>
      <c r="D622" s="2"/>
    </row>
    <row r="623" spans="1:4" s="4" customFormat="1">
      <c r="A623" s="7"/>
      <c r="B623" s="7"/>
      <c r="C623" s="6"/>
      <c r="D623" s="2"/>
    </row>
    <row r="624" spans="1:4" s="4" customFormat="1">
      <c r="A624" s="7"/>
      <c r="B624" s="7"/>
      <c r="C624" s="6"/>
      <c r="D624" s="2"/>
    </row>
    <row r="625" spans="1:4" s="4" customFormat="1">
      <c r="A625" s="7"/>
      <c r="B625" s="7"/>
      <c r="C625" s="6"/>
      <c r="D625" s="2"/>
    </row>
    <row r="626" spans="1:4" s="4" customFormat="1">
      <c r="A626" s="7"/>
      <c r="B626" s="7"/>
      <c r="C626" s="6"/>
      <c r="D626" s="2"/>
    </row>
    <row r="627" spans="1:4" s="4" customFormat="1">
      <c r="A627" s="7"/>
      <c r="B627" s="7"/>
      <c r="C627" s="6"/>
      <c r="D627" s="2"/>
    </row>
    <row r="628" spans="1:4" s="4" customFormat="1">
      <c r="A628" s="7"/>
      <c r="B628" s="7"/>
      <c r="C628" s="6"/>
      <c r="D628" s="2"/>
    </row>
    <row r="629" spans="1:4" s="4" customFormat="1">
      <c r="A629" s="7"/>
      <c r="B629" s="7"/>
      <c r="C629" s="6"/>
      <c r="D629" s="2"/>
    </row>
    <row r="630" spans="1:4" s="4" customFormat="1">
      <c r="A630" s="7"/>
      <c r="B630" s="7"/>
      <c r="C630" s="6"/>
      <c r="D630" s="2"/>
    </row>
    <row r="631" spans="1:4" s="4" customFormat="1">
      <c r="A631" s="7"/>
      <c r="B631" s="7"/>
      <c r="C631" s="6"/>
      <c r="D631" s="2"/>
    </row>
    <row r="632" spans="1:4" s="4" customFormat="1">
      <c r="A632" s="7"/>
      <c r="B632" s="7"/>
      <c r="C632" s="6"/>
      <c r="D632" s="2"/>
    </row>
    <row r="633" spans="1:4" s="4" customFormat="1">
      <c r="A633" s="7"/>
      <c r="B633" s="7"/>
      <c r="C633" s="6"/>
      <c r="D633" s="2"/>
    </row>
    <row r="634" spans="1:4" s="4" customFormat="1">
      <c r="A634" s="7"/>
      <c r="B634" s="7"/>
      <c r="C634" s="6"/>
      <c r="D634" s="2"/>
    </row>
    <row r="635" spans="1:4" s="4" customFormat="1">
      <c r="A635" s="7"/>
      <c r="B635" s="7"/>
      <c r="C635" s="6"/>
      <c r="D635" s="2"/>
    </row>
    <row r="636" spans="1:4" s="4" customFormat="1">
      <c r="A636" s="7"/>
      <c r="B636" s="7"/>
      <c r="C636" s="6"/>
      <c r="D636" s="2"/>
    </row>
    <row r="637" spans="1:4" s="4" customFormat="1">
      <c r="A637" s="7"/>
      <c r="B637" s="7"/>
      <c r="C637" s="6"/>
      <c r="D637" s="2"/>
    </row>
    <row r="638" spans="1:4" s="4" customFormat="1">
      <c r="A638" s="7"/>
      <c r="B638" s="7"/>
      <c r="C638" s="6"/>
      <c r="D638" s="2"/>
    </row>
    <row r="639" spans="1:4" s="4" customFormat="1">
      <c r="A639" s="7"/>
      <c r="B639" s="7"/>
      <c r="C639" s="6"/>
      <c r="D639" s="2"/>
    </row>
    <row r="640" spans="1:4" s="4" customFormat="1">
      <c r="A640" s="7"/>
      <c r="B640" s="7"/>
      <c r="C640" s="6"/>
      <c r="D640" s="2"/>
    </row>
    <row r="641" spans="1:4" s="4" customFormat="1">
      <c r="A641" s="7"/>
      <c r="B641" s="7"/>
      <c r="C641" s="6"/>
      <c r="D641" s="2"/>
    </row>
    <row r="642" spans="1:4" s="4" customFormat="1">
      <c r="A642" s="7"/>
      <c r="B642" s="7"/>
      <c r="C642" s="6"/>
      <c r="D642" s="2"/>
    </row>
    <row r="643" spans="1:4" s="4" customFormat="1">
      <c r="A643" s="7"/>
      <c r="B643" s="7"/>
      <c r="C643" s="6"/>
      <c r="D643" s="2"/>
    </row>
    <row r="644" spans="1:4" s="4" customFormat="1">
      <c r="A644" s="7"/>
      <c r="B644" s="7"/>
      <c r="C644" s="6"/>
      <c r="D644" s="2"/>
    </row>
    <row r="645" spans="1:4" s="4" customFormat="1">
      <c r="A645" s="7"/>
      <c r="B645" s="7"/>
      <c r="C645" s="6"/>
      <c r="D645" s="2"/>
    </row>
    <row r="646" spans="1:4" s="4" customFormat="1">
      <c r="A646" s="7"/>
      <c r="B646" s="7"/>
      <c r="C646" s="6"/>
      <c r="D646" s="2"/>
    </row>
    <row r="647" spans="1:4" s="4" customFormat="1">
      <c r="A647" s="7"/>
      <c r="B647" s="7"/>
      <c r="C647" s="6"/>
      <c r="D647" s="2"/>
    </row>
    <row r="648" spans="1:4" s="4" customFormat="1">
      <c r="A648" s="7"/>
      <c r="B648" s="7"/>
      <c r="C648" s="6"/>
      <c r="D648" s="2"/>
    </row>
    <row r="649" spans="1:4" s="4" customFormat="1">
      <c r="A649" s="7"/>
      <c r="B649" s="7"/>
      <c r="C649" s="6"/>
      <c r="D649" s="2"/>
    </row>
    <row r="650" spans="1:4" s="4" customFormat="1">
      <c r="A650" s="7"/>
      <c r="B650" s="7"/>
      <c r="C650" s="6"/>
      <c r="D650" s="2"/>
    </row>
    <row r="651" spans="1:4" s="4" customFormat="1">
      <c r="A651" s="7"/>
      <c r="B651" s="7"/>
      <c r="C651" s="6"/>
      <c r="D651" s="2"/>
    </row>
    <row r="652" spans="1:4" s="4" customFormat="1">
      <c r="A652" s="7"/>
      <c r="B652" s="7"/>
      <c r="C652" s="6"/>
      <c r="D652" s="2"/>
    </row>
    <row r="653" spans="1:4" s="4" customFormat="1">
      <c r="A653" s="7"/>
      <c r="B653" s="7"/>
      <c r="C653" s="6"/>
      <c r="D653" s="2"/>
    </row>
    <row r="654" spans="1:4" s="4" customFormat="1">
      <c r="A654" s="7"/>
      <c r="B654" s="7"/>
      <c r="C654" s="6"/>
      <c r="D654" s="2"/>
    </row>
    <row r="655" spans="1:4" s="4" customFormat="1">
      <c r="A655" s="7"/>
      <c r="B655" s="7"/>
      <c r="C655" s="6"/>
      <c r="D655" s="2"/>
    </row>
    <row r="656" spans="1:4" s="4" customFormat="1">
      <c r="A656" s="7"/>
      <c r="B656" s="7"/>
      <c r="C656" s="6"/>
      <c r="D656" s="2"/>
    </row>
    <row r="657" spans="1:4" s="4" customFormat="1">
      <c r="A657" s="7"/>
      <c r="B657" s="7"/>
      <c r="C657" s="6"/>
      <c r="D657" s="2"/>
    </row>
    <row r="658" spans="1:4" s="4" customFormat="1">
      <c r="A658" s="7"/>
      <c r="B658" s="7"/>
      <c r="C658" s="6"/>
      <c r="D658" s="2"/>
    </row>
    <row r="659" spans="1:4" s="4" customFormat="1">
      <c r="A659" s="7"/>
      <c r="B659" s="7"/>
      <c r="C659" s="6"/>
      <c r="D659" s="2"/>
    </row>
    <row r="660" spans="1:4" s="4" customFormat="1">
      <c r="A660" s="7"/>
      <c r="B660" s="7"/>
      <c r="C660" s="6"/>
      <c r="D660" s="2"/>
    </row>
    <row r="661" spans="1:4" s="4" customFormat="1">
      <c r="A661" s="7"/>
      <c r="B661" s="7"/>
      <c r="C661" s="6"/>
      <c r="D661" s="2"/>
    </row>
    <row r="662" spans="1:4" s="4" customFormat="1">
      <c r="A662" s="7"/>
      <c r="B662" s="7"/>
      <c r="C662" s="6"/>
      <c r="D662" s="2"/>
    </row>
    <row r="663" spans="1:4" s="4" customFormat="1">
      <c r="A663" s="7"/>
      <c r="B663" s="7"/>
      <c r="C663" s="6"/>
      <c r="D663" s="2"/>
    </row>
    <row r="664" spans="1:4" s="4" customFormat="1">
      <c r="A664" s="7"/>
      <c r="B664" s="7"/>
      <c r="C664" s="6"/>
      <c r="D664" s="2"/>
    </row>
    <row r="665" spans="1:4" s="4" customFormat="1">
      <c r="A665" s="7"/>
      <c r="B665" s="7"/>
      <c r="C665" s="6"/>
      <c r="D665" s="2"/>
    </row>
    <row r="666" spans="1:4" s="4" customFormat="1">
      <c r="A666" s="7"/>
      <c r="B666" s="7"/>
      <c r="C666" s="6"/>
      <c r="D666" s="2"/>
    </row>
    <row r="667" spans="1:4" s="4" customFormat="1">
      <c r="A667" s="7"/>
      <c r="B667" s="7"/>
      <c r="C667" s="6"/>
      <c r="D667" s="2"/>
    </row>
    <row r="668" spans="1:4" s="4" customFormat="1">
      <c r="A668" s="7"/>
      <c r="B668" s="7"/>
      <c r="C668" s="6"/>
      <c r="D668" s="2"/>
    </row>
    <row r="669" spans="1:4" s="4" customFormat="1">
      <c r="A669" s="7"/>
      <c r="B669" s="7"/>
      <c r="C669" s="6"/>
      <c r="D669" s="2"/>
    </row>
    <row r="670" spans="1:4" s="4" customFormat="1">
      <c r="A670" s="7"/>
      <c r="B670" s="7"/>
      <c r="C670" s="6"/>
      <c r="D670" s="2"/>
    </row>
    <row r="671" spans="1:4" s="4" customFormat="1">
      <c r="A671" s="7"/>
      <c r="B671" s="7"/>
      <c r="C671" s="6"/>
      <c r="D671" s="2"/>
    </row>
    <row r="672" spans="1:4" s="4" customFormat="1">
      <c r="A672" s="7"/>
      <c r="B672" s="7"/>
      <c r="C672" s="6"/>
      <c r="D672" s="2"/>
    </row>
    <row r="673" spans="1:4" s="4" customFormat="1">
      <c r="A673" s="7"/>
      <c r="B673" s="7"/>
      <c r="C673" s="6"/>
      <c r="D673" s="2"/>
    </row>
    <row r="674" spans="1:4" s="4" customFormat="1">
      <c r="A674" s="7"/>
      <c r="B674" s="7"/>
      <c r="C674" s="6"/>
      <c r="D674" s="2"/>
    </row>
    <row r="675" spans="1:4" s="4" customFormat="1">
      <c r="A675" s="7"/>
      <c r="B675" s="7"/>
      <c r="C675" s="6"/>
      <c r="D675" s="2"/>
    </row>
    <row r="676" spans="1:4" s="4" customFormat="1">
      <c r="A676" s="7"/>
      <c r="B676" s="7"/>
      <c r="C676" s="6"/>
      <c r="D676" s="2"/>
    </row>
    <row r="677" spans="1:4" s="4" customFormat="1">
      <c r="A677" s="7"/>
      <c r="B677" s="7"/>
      <c r="C677" s="6"/>
      <c r="D677" s="2"/>
    </row>
    <row r="678" spans="1:4" s="4" customFormat="1">
      <c r="A678" s="7"/>
      <c r="B678" s="7"/>
      <c r="C678" s="6"/>
      <c r="D678" s="2"/>
    </row>
    <row r="679" spans="1:4" s="4" customFormat="1">
      <c r="A679" s="7"/>
      <c r="B679" s="7"/>
      <c r="C679" s="6"/>
      <c r="D679" s="2"/>
    </row>
    <row r="680" spans="1:4" s="4" customFormat="1">
      <c r="A680" s="7"/>
      <c r="B680" s="7"/>
      <c r="C680" s="6"/>
      <c r="D680" s="2"/>
    </row>
    <row r="681" spans="1:4" s="4" customFormat="1">
      <c r="A681" s="7"/>
      <c r="B681" s="7"/>
      <c r="C681" s="6"/>
      <c r="D681" s="2"/>
    </row>
    <row r="682" spans="1:4" s="4" customFormat="1">
      <c r="A682" s="7"/>
      <c r="B682" s="7"/>
      <c r="C682" s="6"/>
      <c r="D682" s="2"/>
    </row>
    <row r="683" spans="1:4" s="4" customFormat="1">
      <c r="A683" s="7"/>
      <c r="B683" s="7"/>
      <c r="C683" s="6"/>
      <c r="D683" s="2"/>
    </row>
    <row r="684" spans="1:4" s="4" customFormat="1">
      <c r="A684" s="7"/>
      <c r="B684" s="7"/>
      <c r="C684" s="6"/>
      <c r="D684" s="2"/>
    </row>
    <row r="685" spans="1:4" s="4" customFormat="1">
      <c r="A685" s="7"/>
      <c r="B685" s="7"/>
      <c r="C685" s="6"/>
      <c r="D685" s="2"/>
    </row>
    <row r="686" spans="1:4" s="4" customFormat="1">
      <c r="A686" s="7"/>
      <c r="B686" s="7"/>
      <c r="C686" s="6"/>
      <c r="D686" s="2"/>
    </row>
    <row r="687" spans="1:4" s="4" customFormat="1">
      <c r="A687" s="7"/>
      <c r="B687" s="7"/>
      <c r="C687" s="6"/>
      <c r="D687" s="2"/>
    </row>
    <row r="688" spans="1:4" s="4" customFormat="1">
      <c r="A688" s="7"/>
      <c r="B688" s="7"/>
      <c r="C688" s="6"/>
      <c r="D688" s="2"/>
    </row>
    <row r="689" spans="1:4" s="4" customFormat="1">
      <c r="A689" s="7"/>
      <c r="B689" s="7"/>
      <c r="C689" s="6"/>
      <c r="D689" s="2"/>
    </row>
    <row r="690" spans="1:4" s="4" customFormat="1">
      <c r="A690" s="7"/>
      <c r="B690" s="7"/>
      <c r="C690" s="6"/>
      <c r="D690" s="2"/>
    </row>
    <row r="691" spans="1:4" s="4" customFormat="1">
      <c r="A691" s="7"/>
      <c r="B691" s="7"/>
      <c r="C691" s="6"/>
      <c r="D691" s="2"/>
    </row>
    <row r="692" spans="1:4" s="4" customFormat="1">
      <c r="A692" s="7"/>
      <c r="B692" s="7"/>
      <c r="C692" s="6"/>
      <c r="D692" s="2"/>
    </row>
    <row r="693" spans="1:4" s="4" customFormat="1">
      <c r="A693" s="7"/>
      <c r="B693" s="7"/>
      <c r="C693" s="6"/>
      <c r="D693" s="2"/>
    </row>
    <row r="694" spans="1:4" s="4" customFormat="1">
      <c r="A694" s="7"/>
      <c r="B694" s="7"/>
      <c r="C694" s="6"/>
      <c r="D694" s="2"/>
    </row>
    <row r="695" spans="1:4" s="4" customFormat="1">
      <c r="A695" s="7"/>
      <c r="B695" s="7"/>
      <c r="C695" s="6"/>
      <c r="D695" s="2"/>
    </row>
    <row r="696" spans="1:4" s="4" customFormat="1">
      <c r="A696" s="7"/>
      <c r="B696" s="7"/>
      <c r="C696" s="6"/>
      <c r="D696" s="2"/>
    </row>
    <row r="697" spans="1:4" s="4" customFormat="1">
      <c r="A697" s="7"/>
      <c r="B697" s="7"/>
      <c r="C697" s="6"/>
      <c r="D697" s="2"/>
    </row>
    <row r="698" spans="1:4" s="4" customFormat="1">
      <c r="A698" s="7"/>
      <c r="B698" s="7"/>
      <c r="C698" s="6"/>
      <c r="D698" s="2"/>
    </row>
    <row r="699" spans="1:4" s="4" customFormat="1">
      <c r="A699" s="7"/>
      <c r="B699" s="7"/>
      <c r="C699" s="6"/>
      <c r="D699" s="2"/>
    </row>
    <row r="700" spans="1:4" s="4" customFormat="1">
      <c r="A700" s="7"/>
      <c r="B700" s="7"/>
      <c r="C700" s="6"/>
      <c r="D700" s="2"/>
    </row>
    <row r="701" spans="1:4" s="4" customFormat="1">
      <c r="A701" s="7"/>
      <c r="B701" s="7"/>
      <c r="C701" s="6"/>
      <c r="D701" s="2"/>
    </row>
    <row r="702" spans="1:4" s="4" customFormat="1">
      <c r="A702" s="7"/>
      <c r="B702" s="7"/>
      <c r="C702" s="6"/>
      <c r="D702" s="2"/>
    </row>
    <row r="703" spans="1:4" s="4" customFormat="1">
      <c r="A703" s="7"/>
      <c r="B703" s="7"/>
      <c r="C703" s="6"/>
      <c r="D703" s="2"/>
    </row>
    <row r="704" spans="1:4" s="4" customFormat="1">
      <c r="A704" s="7"/>
      <c r="B704" s="7"/>
      <c r="C704" s="6"/>
      <c r="D704" s="2"/>
    </row>
    <row r="705" spans="1:4" s="4" customFormat="1">
      <c r="A705" s="7"/>
      <c r="B705" s="7"/>
      <c r="C705" s="6"/>
      <c r="D705" s="2"/>
    </row>
    <row r="706" spans="1:4" s="4" customFormat="1">
      <c r="A706" s="7"/>
      <c r="B706" s="7"/>
      <c r="C706" s="6"/>
      <c r="D706" s="2"/>
    </row>
    <row r="707" spans="1:4" s="4" customFormat="1">
      <c r="A707" s="7"/>
      <c r="B707" s="7"/>
      <c r="C707" s="6"/>
      <c r="D707" s="2"/>
    </row>
    <row r="708" spans="1:4" s="4" customFormat="1">
      <c r="A708" s="7"/>
      <c r="B708" s="7"/>
      <c r="C708" s="6"/>
      <c r="D708" s="2"/>
    </row>
    <row r="709" spans="1:4" s="4" customFormat="1">
      <c r="A709" s="7"/>
      <c r="B709" s="7"/>
      <c r="C709" s="6"/>
      <c r="D709" s="2"/>
    </row>
    <row r="710" spans="1:4" s="4" customFormat="1">
      <c r="A710" s="7"/>
      <c r="B710" s="7"/>
      <c r="C710" s="6"/>
      <c r="D710" s="2"/>
    </row>
    <row r="711" spans="1:4" s="4" customFormat="1">
      <c r="A711" s="7"/>
      <c r="B711" s="7"/>
      <c r="C711" s="6"/>
      <c r="D711" s="2"/>
    </row>
    <row r="712" spans="1:4" s="4" customFormat="1">
      <c r="A712" s="7"/>
      <c r="B712" s="7"/>
      <c r="C712" s="6"/>
      <c r="D712" s="2"/>
    </row>
    <row r="713" spans="1:4" s="4" customFormat="1">
      <c r="A713" s="7"/>
      <c r="B713" s="7"/>
      <c r="C713" s="6"/>
      <c r="D713" s="2"/>
    </row>
    <row r="714" spans="1:4" s="4" customFormat="1">
      <c r="A714" s="7"/>
      <c r="B714" s="7"/>
      <c r="C714" s="6"/>
      <c r="D714" s="2"/>
    </row>
    <row r="715" spans="1:4" s="4" customFormat="1">
      <c r="A715" s="7"/>
      <c r="B715" s="7"/>
      <c r="C715" s="6"/>
      <c r="D715" s="2"/>
    </row>
    <row r="716" spans="1:4" s="4" customFormat="1">
      <c r="A716" s="7"/>
      <c r="B716" s="7"/>
      <c r="C716" s="6"/>
      <c r="D716" s="2"/>
    </row>
    <row r="717" spans="1:4" s="4" customFormat="1">
      <c r="A717" s="7"/>
      <c r="B717" s="7"/>
      <c r="C717" s="6"/>
      <c r="D717" s="2"/>
    </row>
    <row r="718" spans="1:4" s="4" customFormat="1">
      <c r="A718" s="7"/>
      <c r="B718" s="7"/>
      <c r="C718" s="6"/>
      <c r="D718" s="2"/>
    </row>
    <row r="719" spans="1:4" s="4" customFormat="1">
      <c r="A719" s="7"/>
      <c r="B719" s="7"/>
      <c r="C719" s="6"/>
      <c r="D719" s="2"/>
    </row>
    <row r="720" spans="1:4" s="4" customFormat="1">
      <c r="A720" s="7"/>
      <c r="B720" s="7"/>
      <c r="C720" s="6"/>
      <c r="D720" s="2"/>
    </row>
    <row r="721" spans="1:4" s="4" customFormat="1">
      <c r="A721" s="7"/>
      <c r="B721" s="7"/>
      <c r="C721" s="6"/>
      <c r="D721" s="2"/>
    </row>
    <row r="722" spans="1:4" s="4" customFormat="1">
      <c r="A722" s="7"/>
      <c r="B722" s="7"/>
      <c r="C722" s="6"/>
      <c r="D722" s="2"/>
    </row>
    <row r="723" spans="1:4" s="4" customFormat="1">
      <c r="A723" s="7"/>
      <c r="B723" s="7"/>
      <c r="C723" s="6"/>
      <c r="D723" s="2"/>
    </row>
    <row r="724" spans="1:4" s="4" customFormat="1">
      <c r="A724" s="7"/>
      <c r="B724" s="7"/>
      <c r="C724" s="6"/>
      <c r="D724" s="2"/>
    </row>
    <row r="725" spans="1:4" s="4" customFormat="1">
      <c r="A725" s="7"/>
      <c r="B725" s="7"/>
      <c r="C725" s="6"/>
      <c r="D725" s="2"/>
    </row>
    <row r="726" spans="1:4" s="4" customFormat="1">
      <c r="A726" s="7"/>
      <c r="B726" s="7"/>
      <c r="C726" s="6"/>
      <c r="D726" s="2"/>
    </row>
    <row r="727" spans="1:4" s="4" customFormat="1">
      <c r="A727" s="7"/>
      <c r="B727" s="7"/>
      <c r="C727" s="6"/>
      <c r="D727" s="2"/>
    </row>
    <row r="728" spans="1:4" s="4" customFormat="1">
      <c r="A728" s="7"/>
      <c r="B728" s="7"/>
      <c r="C728" s="6"/>
      <c r="D728" s="2"/>
    </row>
    <row r="729" spans="1:4" s="4" customFormat="1">
      <c r="A729" s="7"/>
      <c r="B729" s="7"/>
      <c r="C729" s="6"/>
      <c r="D729" s="2"/>
    </row>
    <row r="730" spans="1:4" s="4" customFormat="1">
      <c r="A730" s="7"/>
      <c r="B730" s="7"/>
      <c r="C730" s="6"/>
      <c r="D730" s="2"/>
    </row>
    <row r="731" spans="1:4" s="4" customFormat="1">
      <c r="A731" s="7"/>
      <c r="B731" s="7"/>
      <c r="C731" s="6"/>
      <c r="D731" s="2"/>
    </row>
    <row r="732" spans="1:4" s="4" customFormat="1">
      <c r="A732" s="7"/>
      <c r="B732" s="7"/>
      <c r="C732" s="6"/>
      <c r="D732" s="2"/>
    </row>
    <row r="733" spans="1:4" s="4" customFormat="1">
      <c r="A733" s="7"/>
      <c r="B733" s="7"/>
      <c r="C733" s="6"/>
      <c r="D733" s="2"/>
    </row>
    <row r="734" spans="1:4" s="4" customFormat="1">
      <c r="A734" s="7"/>
      <c r="B734" s="7"/>
      <c r="C734" s="6"/>
      <c r="D734" s="2"/>
    </row>
    <row r="735" spans="1:4" s="4" customFormat="1">
      <c r="A735" s="7"/>
      <c r="B735" s="7"/>
      <c r="C735" s="6"/>
      <c r="D735" s="2"/>
    </row>
    <row r="736" spans="1:4" s="4" customFormat="1">
      <c r="A736" s="7"/>
      <c r="B736" s="7"/>
      <c r="C736" s="6"/>
      <c r="D736" s="2"/>
    </row>
    <row r="737" spans="1:4" s="4" customFormat="1">
      <c r="A737" s="7"/>
      <c r="B737" s="7"/>
      <c r="C737" s="6"/>
      <c r="D737" s="2"/>
    </row>
    <row r="738" spans="1:4" s="4" customFormat="1">
      <c r="A738" s="7"/>
      <c r="B738" s="7"/>
      <c r="C738" s="6"/>
      <c r="D738" s="2"/>
    </row>
    <row r="739" spans="1:4" s="4" customFormat="1">
      <c r="A739" s="7"/>
      <c r="B739" s="7"/>
      <c r="C739" s="6"/>
      <c r="D739" s="2"/>
    </row>
    <row r="740" spans="1:4" s="4" customFormat="1">
      <c r="A740" s="7"/>
      <c r="B740" s="7"/>
      <c r="C740" s="6"/>
      <c r="D740" s="2"/>
    </row>
    <row r="741" spans="1:4" s="4" customFormat="1">
      <c r="A741" s="7"/>
      <c r="B741" s="7"/>
      <c r="C741" s="6"/>
      <c r="D741" s="2"/>
    </row>
    <row r="742" spans="1:4" s="4" customFormat="1">
      <c r="A742" s="7"/>
      <c r="B742" s="7"/>
      <c r="C742" s="6"/>
      <c r="D742" s="2"/>
    </row>
    <row r="743" spans="1:4" s="4" customFormat="1">
      <c r="A743" s="7"/>
      <c r="B743" s="7"/>
      <c r="C743" s="6"/>
      <c r="D743" s="2"/>
    </row>
    <row r="744" spans="1:4" s="4" customFormat="1">
      <c r="A744" s="7"/>
      <c r="B744" s="7"/>
      <c r="C744" s="6"/>
      <c r="D744" s="2"/>
    </row>
    <row r="745" spans="1:4" s="4" customFormat="1">
      <c r="A745" s="7"/>
      <c r="B745" s="7"/>
      <c r="C745" s="6"/>
      <c r="D745" s="2"/>
    </row>
    <row r="746" spans="1:4" s="4" customFormat="1">
      <c r="A746" s="7"/>
      <c r="B746" s="7"/>
      <c r="C746" s="6"/>
      <c r="D746" s="2"/>
    </row>
    <row r="747" spans="1:4" s="4" customFormat="1">
      <c r="A747" s="7"/>
      <c r="B747" s="7"/>
      <c r="C747" s="6"/>
      <c r="D747" s="2"/>
    </row>
    <row r="748" spans="1:4" s="4" customFormat="1">
      <c r="A748" s="7"/>
      <c r="B748" s="7"/>
      <c r="C748" s="6"/>
      <c r="D748" s="2"/>
    </row>
    <row r="749" spans="1:4" s="4" customFormat="1">
      <c r="A749" s="7"/>
      <c r="B749" s="7"/>
      <c r="C749" s="6"/>
      <c r="D749" s="2"/>
    </row>
    <row r="750" spans="1:4" s="4" customFormat="1">
      <c r="A750" s="7"/>
      <c r="B750" s="7"/>
      <c r="C750" s="6"/>
      <c r="D750" s="2"/>
    </row>
    <row r="751" spans="1:4" s="4" customFormat="1">
      <c r="A751" s="7"/>
      <c r="B751" s="7"/>
      <c r="C751" s="6"/>
      <c r="D751" s="2"/>
    </row>
    <row r="752" spans="1:4" s="4" customFormat="1">
      <c r="A752" s="7"/>
      <c r="B752" s="7"/>
      <c r="C752" s="6"/>
      <c r="D752" s="2"/>
    </row>
    <row r="753" spans="1:4" s="4" customFormat="1">
      <c r="A753" s="7"/>
      <c r="B753" s="7"/>
      <c r="C753" s="6"/>
      <c r="D753" s="2"/>
    </row>
    <row r="754" spans="1:4" s="4" customFormat="1">
      <c r="A754" s="7"/>
      <c r="B754" s="7"/>
      <c r="C754" s="6"/>
      <c r="D754" s="2"/>
    </row>
    <row r="755" spans="1:4" s="4" customFormat="1">
      <c r="A755" s="7"/>
      <c r="B755" s="7"/>
      <c r="C755" s="6"/>
      <c r="D755" s="2"/>
    </row>
    <row r="756" spans="1:4" s="4" customFormat="1">
      <c r="A756" s="7"/>
      <c r="B756" s="7"/>
      <c r="C756" s="6"/>
      <c r="D756" s="2"/>
    </row>
    <row r="757" spans="1:4" s="4" customFormat="1">
      <c r="A757" s="7"/>
      <c r="B757" s="7"/>
      <c r="C757" s="6"/>
      <c r="D757" s="2"/>
    </row>
    <row r="758" spans="1:4" s="4" customFormat="1">
      <c r="A758" s="7"/>
      <c r="B758" s="7"/>
      <c r="C758" s="6"/>
      <c r="D758" s="2"/>
    </row>
    <row r="759" spans="1:4" s="4" customFormat="1">
      <c r="A759" s="7"/>
      <c r="B759" s="7"/>
      <c r="C759" s="6"/>
      <c r="D759" s="2"/>
    </row>
    <row r="760" spans="1:4" s="4" customFormat="1">
      <c r="A760" s="7"/>
      <c r="B760" s="7"/>
      <c r="C760" s="6"/>
      <c r="D760" s="2"/>
    </row>
    <row r="761" spans="1:4" s="4" customFormat="1">
      <c r="A761" s="7"/>
      <c r="B761" s="7"/>
      <c r="C761" s="6"/>
      <c r="D761" s="2"/>
    </row>
    <row r="762" spans="1:4" s="4" customFormat="1">
      <c r="A762" s="7"/>
      <c r="B762" s="7"/>
      <c r="C762" s="6"/>
      <c r="D762" s="2"/>
    </row>
    <row r="763" spans="1:4" s="4" customFormat="1">
      <c r="A763" s="7"/>
      <c r="B763" s="7"/>
      <c r="C763" s="6"/>
      <c r="D763" s="2"/>
    </row>
    <row r="764" spans="1:4" s="4" customFormat="1">
      <c r="A764" s="7"/>
      <c r="B764" s="7"/>
      <c r="C764" s="6"/>
      <c r="D764" s="2"/>
    </row>
    <row r="765" spans="1:4" s="4" customFormat="1">
      <c r="A765" s="7"/>
      <c r="B765" s="7"/>
      <c r="C765" s="6"/>
      <c r="D765" s="2"/>
    </row>
    <row r="766" spans="1:4" s="4" customFormat="1">
      <c r="A766" s="7"/>
      <c r="B766" s="7"/>
      <c r="C766" s="6"/>
      <c r="D766" s="2"/>
    </row>
    <row r="767" spans="1:4" s="4" customFormat="1">
      <c r="A767" s="7"/>
      <c r="B767" s="7"/>
      <c r="C767" s="6"/>
      <c r="D767" s="2"/>
    </row>
    <row r="768" spans="1:4" s="4" customFormat="1">
      <c r="A768" s="7"/>
      <c r="B768" s="7"/>
      <c r="C768" s="6"/>
      <c r="D768" s="2"/>
    </row>
    <row r="769" spans="1:4" s="4" customFormat="1">
      <c r="A769" s="7"/>
      <c r="B769" s="7"/>
      <c r="C769" s="6"/>
      <c r="D769" s="2"/>
    </row>
    <row r="770" spans="1:4" s="4" customFormat="1">
      <c r="A770" s="7"/>
      <c r="B770" s="7"/>
      <c r="C770" s="6"/>
      <c r="D770" s="2"/>
    </row>
    <row r="771" spans="1:4" s="4" customFormat="1">
      <c r="A771" s="7"/>
      <c r="B771" s="7"/>
      <c r="C771" s="6"/>
      <c r="D771" s="2"/>
    </row>
    <row r="772" spans="1:4" s="4" customFormat="1">
      <c r="A772" s="7"/>
      <c r="B772" s="7"/>
      <c r="C772" s="6"/>
      <c r="D772" s="2"/>
    </row>
    <row r="773" spans="1:4" s="4" customFormat="1">
      <c r="A773" s="7"/>
      <c r="B773" s="7"/>
      <c r="C773" s="6"/>
      <c r="D773" s="2"/>
    </row>
    <row r="774" spans="1:4" s="4" customFormat="1">
      <c r="A774" s="7"/>
      <c r="B774" s="7"/>
      <c r="C774" s="6"/>
      <c r="D774" s="2"/>
    </row>
    <row r="775" spans="1:4" s="4" customFormat="1">
      <c r="A775" s="7"/>
      <c r="B775" s="7"/>
      <c r="C775" s="6"/>
      <c r="D775" s="2"/>
    </row>
    <row r="776" spans="1:4" s="4" customFormat="1">
      <c r="A776" s="7"/>
      <c r="B776" s="7"/>
      <c r="C776" s="6"/>
      <c r="D776" s="2"/>
    </row>
    <row r="777" spans="1:4" s="4" customFormat="1">
      <c r="A777" s="7"/>
      <c r="B777" s="7"/>
      <c r="C777" s="6"/>
      <c r="D777" s="2"/>
    </row>
    <row r="778" spans="1:4" s="4" customFormat="1">
      <c r="A778" s="7"/>
      <c r="B778" s="7"/>
      <c r="C778" s="6"/>
      <c r="D778" s="2"/>
    </row>
    <row r="779" spans="1:4" s="4" customFormat="1">
      <c r="A779" s="7"/>
      <c r="B779" s="7"/>
      <c r="C779" s="6"/>
      <c r="D779" s="2"/>
    </row>
    <row r="780" spans="1:4" s="4" customFormat="1">
      <c r="A780" s="7"/>
      <c r="B780" s="7"/>
      <c r="C780" s="6"/>
      <c r="D780" s="2"/>
    </row>
    <row r="781" spans="1:4" s="4" customFormat="1">
      <c r="A781" s="7"/>
      <c r="B781" s="7"/>
      <c r="C781" s="6"/>
      <c r="D781" s="2"/>
    </row>
    <row r="782" spans="1:4" s="4" customFormat="1">
      <c r="A782" s="7"/>
      <c r="B782" s="7"/>
      <c r="C782" s="6"/>
      <c r="D782" s="2"/>
    </row>
    <row r="783" spans="1:4" s="4" customFormat="1">
      <c r="A783" s="7"/>
      <c r="B783" s="7"/>
      <c r="C783" s="6"/>
      <c r="D783" s="2"/>
    </row>
    <row r="784" spans="1:4" s="4" customFormat="1">
      <c r="A784" s="7"/>
      <c r="B784" s="7"/>
      <c r="C784" s="6"/>
      <c r="D784" s="2"/>
    </row>
    <row r="785" spans="1:4" s="4" customFormat="1">
      <c r="A785" s="7"/>
      <c r="B785" s="7"/>
      <c r="C785" s="6"/>
      <c r="D785" s="2"/>
    </row>
    <row r="786" spans="1:4" s="4" customFormat="1">
      <c r="A786" s="7"/>
      <c r="B786" s="7"/>
      <c r="C786" s="6"/>
      <c r="D786" s="2"/>
    </row>
    <row r="787" spans="1:4" s="4" customFormat="1">
      <c r="A787" s="7"/>
      <c r="B787" s="7"/>
      <c r="C787" s="6"/>
      <c r="D787" s="2"/>
    </row>
    <row r="788" spans="1:4" s="4" customFormat="1">
      <c r="A788" s="7"/>
      <c r="B788" s="7"/>
      <c r="C788" s="6"/>
      <c r="D788" s="2"/>
    </row>
    <row r="789" spans="1:4" s="4" customFormat="1">
      <c r="A789" s="7"/>
      <c r="B789" s="7"/>
      <c r="C789" s="6"/>
      <c r="D789" s="2"/>
    </row>
    <row r="790" spans="1:4" s="4" customFormat="1">
      <c r="A790" s="7"/>
      <c r="B790" s="7"/>
      <c r="C790" s="6"/>
      <c r="D790" s="2"/>
    </row>
    <row r="791" spans="1:4" s="4" customFormat="1">
      <c r="A791" s="7"/>
      <c r="B791" s="7"/>
      <c r="C791" s="6"/>
      <c r="D791" s="2"/>
    </row>
    <row r="792" spans="1:4" s="4" customFormat="1">
      <c r="A792" s="7"/>
      <c r="B792" s="7"/>
      <c r="C792" s="6"/>
      <c r="D792" s="2"/>
    </row>
    <row r="793" spans="1:4" s="4" customFormat="1">
      <c r="A793" s="7"/>
      <c r="B793" s="7"/>
      <c r="C793" s="6"/>
      <c r="D793" s="2"/>
    </row>
    <row r="794" spans="1:4" s="4" customFormat="1">
      <c r="A794" s="7"/>
      <c r="B794" s="7"/>
      <c r="C794" s="6"/>
      <c r="D794" s="2"/>
    </row>
    <row r="795" spans="1:4" s="4" customFormat="1">
      <c r="A795" s="7"/>
      <c r="B795" s="7"/>
      <c r="C795" s="6"/>
      <c r="D795" s="2"/>
    </row>
    <row r="796" spans="1:4" s="4" customFormat="1">
      <c r="A796" s="7"/>
      <c r="B796" s="7"/>
      <c r="C796" s="6"/>
      <c r="D796" s="2"/>
    </row>
    <row r="797" spans="1:4" s="4" customFormat="1">
      <c r="A797" s="7"/>
      <c r="B797" s="7"/>
      <c r="C797" s="6"/>
      <c r="D797" s="2"/>
    </row>
    <row r="798" spans="1:4" s="4" customFormat="1">
      <c r="A798" s="7"/>
      <c r="B798" s="7"/>
      <c r="C798" s="6"/>
      <c r="D798" s="2"/>
    </row>
    <row r="799" spans="1:4" s="4" customFormat="1">
      <c r="A799" s="7"/>
      <c r="B799" s="7"/>
      <c r="C799" s="6"/>
      <c r="D799" s="2"/>
    </row>
    <row r="800" spans="1:4" s="4" customFormat="1">
      <c r="A800" s="7"/>
      <c r="B800" s="7"/>
      <c r="C800" s="6"/>
      <c r="D800" s="2"/>
    </row>
    <row r="801" spans="1:4" s="4" customFormat="1">
      <c r="A801" s="7"/>
      <c r="B801" s="7"/>
      <c r="C801" s="6"/>
      <c r="D801" s="2"/>
    </row>
    <row r="802" spans="1:4" s="4" customFormat="1">
      <c r="A802" s="7"/>
      <c r="B802" s="7"/>
      <c r="C802" s="6"/>
      <c r="D802" s="2"/>
    </row>
    <row r="803" spans="1:4" s="4" customFormat="1">
      <c r="A803" s="7"/>
      <c r="B803" s="7"/>
      <c r="C803" s="6"/>
      <c r="D803" s="2"/>
    </row>
    <row r="804" spans="1:4" s="4" customFormat="1">
      <c r="A804" s="7"/>
      <c r="B804" s="7"/>
      <c r="C804" s="6"/>
      <c r="D804" s="2"/>
    </row>
    <row r="805" spans="1:4" s="4" customFormat="1">
      <c r="A805" s="7"/>
      <c r="B805" s="7"/>
      <c r="C805" s="6"/>
      <c r="D805" s="2"/>
    </row>
    <row r="806" spans="1:4" s="4" customFormat="1">
      <c r="A806" s="7"/>
      <c r="B806" s="7"/>
      <c r="C806" s="6"/>
      <c r="D806" s="2"/>
    </row>
    <row r="807" spans="1:4" s="4" customFormat="1">
      <c r="A807" s="7"/>
      <c r="B807" s="7"/>
      <c r="C807" s="6"/>
      <c r="D807" s="2"/>
    </row>
    <row r="808" spans="1:4" s="4" customFormat="1">
      <c r="A808" s="7"/>
      <c r="B808" s="7"/>
      <c r="C808" s="6"/>
      <c r="D808" s="2"/>
    </row>
    <row r="809" spans="1:4" s="4" customFormat="1">
      <c r="A809" s="7"/>
      <c r="B809" s="7"/>
      <c r="C809" s="6"/>
      <c r="D809" s="2"/>
    </row>
    <row r="810" spans="1:4" s="4" customFormat="1">
      <c r="A810" s="7"/>
      <c r="B810" s="7"/>
      <c r="C810" s="6"/>
      <c r="D810" s="2"/>
    </row>
    <row r="811" spans="1:4" s="4" customFormat="1">
      <c r="A811" s="7"/>
      <c r="B811" s="7"/>
      <c r="C811" s="6"/>
      <c r="D811" s="2"/>
    </row>
    <row r="812" spans="1:4" s="4" customFormat="1">
      <c r="A812" s="7"/>
      <c r="B812" s="7"/>
      <c r="C812" s="6"/>
      <c r="D812" s="2"/>
    </row>
    <row r="813" spans="1:4" s="4" customFormat="1">
      <c r="A813" s="7"/>
      <c r="B813" s="7"/>
      <c r="C813" s="6"/>
      <c r="D813" s="2"/>
    </row>
    <row r="814" spans="1:4" s="4" customFormat="1">
      <c r="A814" s="7"/>
      <c r="B814" s="7"/>
      <c r="C814" s="6"/>
      <c r="D814" s="2"/>
    </row>
    <row r="815" spans="1:4" s="4" customFormat="1">
      <c r="A815" s="7"/>
      <c r="B815" s="7"/>
      <c r="C815" s="6"/>
      <c r="D815" s="2"/>
    </row>
    <row r="816" spans="1:4" s="4" customFormat="1">
      <c r="A816" s="7"/>
      <c r="B816" s="7"/>
      <c r="C816" s="6"/>
      <c r="D816" s="2"/>
    </row>
    <row r="817" spans="1:4" s="4" customFormat="1">
      <c r="A817" s="7"/>
      <c r="B817" s="7"/>
      <c r="C817" s="6"/>
      <c r="D817" s="2"/>
    </row>
    <row r="818" spans="1:4" s="4" customFormat="1">
      <c r="A818" s="7"/>
      <c r="B818" s="7"/>
      <c r="C818" s="6"/>
      <c r="D818" s="2"/>
    </row>
    <row r="819" spans="1:4" s="4" customFormat="1">
      <c r="A819" s="7"/>
      <c r="B819" s="7"/>
      <c r="C819" s="6"/>
      <c r="D819" s="2"/>
    </row>
    <row r="820" spans="1:4" s="4" customFormat="1">
      <c r="A820" s="7"/>
      <c r="B820" s="7"/>
      <c r="C820" s="6"/>
      <c r="D820" s="2"/>
    </row>
    <row r="821" spans="1:4" s="4" customFormat="1">
      <c r="A821" s="7"/>
      <c r="B821" s="7"/>
      <c r="C821" s="6"/>
      <c r="D821" s="2"/>
    </row>
    <row r="822" spans="1:4" s="4" customFormat="1">
      <c r="A822" s="7"/>
      <c r="B822" s="7"/>
      <c r="C822" s="6"/>
      <c r="D822" s="2"/>
    </row>
    <row r="823" spans="1:4" s="4" customFormat="1">
      <c r="A823" s="7"/>
      <c r="B823" s="7"/>
      <c r="C823" s="6"/>
      <c r="D823" s="2"/>
    </row>
    <row r="824" spans="1:4" s="4" customFormat="1">
      <c r="A824" s="7"/>
      <c r="B824" s="7"/>
      <c r="C824" s="6"/>
      <c r="D824" s="2"/>
    </row>
    <row r="825" spans="1:4" s="4" customFormat="1">
      <c r="A825" s="7"/>
      <c r="B825" s="7"/>
      <c r="C825" s="6"/>
      <c r="D825" s="2"/>
    </row>
    <row r="826" spans="1:4" s="4" customFormat="1">
      <c r="A826" s="7"/>
      <c r="B826" s="7"/>
      <c r="C826" s="6"/>
      <c r="D826" s="2"/>
    </row>
    <row r="827" spans="1:4" s="4" customFormat="1">
      <c r="A827" s="7"/>
      <c r="B827" s="7"/>
      <c r="C827" s="6"/>
      <c r="D827" s="2"/>
    </row>
    <row r="828" spans="1:4" s="4" customFormat="1">
      <c r="A828" s="7"/>
      <c r="B828" s="7"/>
      <c r="C828" s="6"/>
      <c r="D828" s="2"/>
    </row>
    <row r="829" spans="1:4" s="4" customFormat="1">
      <c r="A829" s="7"/>
      <c r="B829" s="7"/>
      <c r="C829" s="6"/>
      <c r="D829" s="2"/>
    </row>
    <row r="830" spans="1:4" s="4" customFormat="1">
      <c r="A830" s="7"/>
      <c r="B830" s="7"/>
      <c r="C830" s="6"/>
      <c r="D830" s="2"/>
    </row>
    <row r="831" spans="1:4" s="4" customFormat="1">
      <c r="A831" s="7"/>
      <c r="B831" s="7"/>
      <c r="C831" s="6"/>
      <c r="D831" s="2"/>
    </row>
    <row r="832" spans="1:4" s="4" customFormat="1">
      <c r="A832" s="7"/>
      <c r="B832" s="7"/>
      <c r="C832" s="6"/>
      <c r="D832" s="2"/>
    </row>
    <row r="833" spans="1:4" s="4" customFormat="1">
      <c r="A833" s="7"/>
      <c r="B833" s="7"/>
      <c r="C833" s="6"/>
      <c r="D833" s="2"/>
    </row>
    <row r="834" spans="1:4" s="4" customFormat="1">
      <c r="A834" s="7"/>
      <c r="B834" s="7"/>
      <c r="C834" s="6"/>
      <c r="D834" s="2"/>
    </row>
    <row r="835" spans="1:4" s="4" customFormat="1">
      <c r="A835" s="7"/>
      <c r="B835" s="7"/>
      <c r="C835" s="6"/>
      <c r="D835" s="2"/>
    </row>
    <row r="836" spans="1:4" s="4" customFormat="1">
      <c r="A836" s="7"/>
      <c r="B836" s="7"/>
      <c r="C836" s="6"/>
      <c r="D836" s="2"/>
    </row>
    <row r="837" spans="1:4" s="4" customFormat="1">
      <c r="A837" s="7"/>
      <c r="B837" s="7"/>
      <c r="C837" s="6"/>
      <c r="D837" s="2"/>
    </row>
    <row r="838" spans="1:4" s="4" customFormat="1">
      <c r="A838" s="7"/>
      <c r="B838" s="7"/>
      <c r="C838" s="6"/>
      <c r="D838" s="2"/>
    </row>
    <row r="839" spans="1:4" s="4" customFormat="1">
      <c r="A839" s="7"/>
      <c r="B839" s="7"/>
      <c r="C839" s="6"/>
      <c r="D839" s="2"/>
    </row>
    <row r="840" spans="1:4" s="4" customFormat="1">
      <c r="A840" s="7"/>
      <c r="B840" s="7"/>
      <c r="C840" s="6"/>
      <c r="D840" s="2"/>
    </row>
    <row r="841" spans="1:4" s="4" customFormat="1">
      <c r="A841" s="7"/>
      <c r="B841" s="7"/>
      <c r="C841" s="6"/>
      <c r="D841" s="2"/>
    </row>
    <row r="842" spans="1:4" s="4" customFormat="1">
      <c r="A842" s="7"/>
      <c r="B842" s="7"/>
      <c r="C842" s="6"/>
      <c r="D842" s="2"/>
    </row>
    <row r="843" spans="1:4" s="4" customFormat="1">
      <c r="A843" s="7"/>
      <c r="B843" s="7"/>
      <c r="C843" s="6"/>
      <c r="D843" s="2"/>
    </row>
    <row r="844" spans="1:4" s="4" customFormat="1">
      <c r="A844" s="7"/>
      <c r="B844" s="7"/>
      <c r="C844" s="6"/>
      <c r="D844" s="2"/>
    </row>
    <row r="845" spans="1:4" s="4" customFormat="1">
      <c r="A845" s="7"/>
      <c r="B845" s="7"/>
      <c r="C845" s="6"/>
      <c r="D845" s="2"/>
    </row>
    <row r="846" spans="1:4" s="4" customFormat="1">
      <c r="A846" s="7"/>
      <c r="B846" s="7"/>
      <c r="C846" s="6"/>
      <c r="D846" s="2"/>
    </row>
    <row r="847" spans="1:4" s="4" customFormat="1">
      <c r="A847" s="7"/>
      <c r="B847" s="7"/>
      <c r="C847" s="6"/>
      <c r="D847" s="2"/>
    </row>
    <row r="848" spans="1:4" s="4" customFormat="1">
      <c r="A848" s="7"/>
      <c r="B848" s="7"/>
      <c r="C848" s="6"/>
      <c r="D848" s="2"/>
    </row>
    <row r="849" spans="1:4" s="4" customFormat="1">
      <c r="A849" s="7"/>
      <c r="B849" s="7"/>
      <c r="C849" s="6"/>
      <c r="D849" s="2"/>
    </row>
    <row r="850" spans="1:4" s="4" customFormat="1">
      <c r="A850" s="7"/>
      <c r="B850" s="7"/>
      <c r="C850" s="6"/>
      <c r="D850" s="2"/>
    </row>
    <row r="851" spans="1:4" s="4" customFormat="1">
      <c r="A851" s="7"/>
      <c r="B851" s="7"/>
      <c r="C851" s="6"/>
      <c r="D851" s="2"/>
    </row>
    <row r="852" spans="1:4" s="4" customFormat="1">
      <c r="A852" s="7"/>
      <c r="B852" s="7"/>
      <c r="C852" s="6"/>
      <c r="D852" s="2"/>
    </row>
    <row r="853" spans="1:4" s="4" customFormat="1">
      <c r="A853" s="7"/>
      <c r="B853" s="7"/>
      <c r="C853" s="6"/>
      <c r="D853" s="2"/>
    </row>
    <row r="854" spans="1:4" s="4" customFormat="1">
      <c r="A854" s="7"/>
      <c r="B854" s="7"/>
      <c r="C854" s="6"/>
      <c r="D854" s="2"/>
    </row>
    <row r="855" spans="1:4" s="4" customFormat="1">
      <c r="A855" s="7"/>
      <c r="B855" s="7"/>
      <c r="C855" s="6"/>
      <c r="D855" s="2"/>
    </row>
    <row r="856" spans="1:4" s="4" customFormat="1">
      <c r="A856" s="7"/>
      <c r="B856" s="7"/>
      <c r="C856" s="6"/>
      <c r="D856" s="2"/>
    </row>
    <row r="857" spans="1:4" s="4" customFormat="1">
      <c r="A857" s="7"/>
      <c r="B857" s="7"/>
      <c r="C857" s="6"/>
      <c r="D857" s="2"/>
    </row>
    <row r="858" spans="1:4" s="4" customFormat="1">
      <c r="A858" s="7"/>
      <c r="B858" s="7"/>
      <c r="C858" s="6"/>
      <c r="D858" s="2"/>
    </row>
    <row r="859" spans="1:4" s="4" customFormat="1">
      <c r="A859" s="7"/>
      <c r="B859" s="7"/>
      <c r="C859" s="6"/>
      <c r="D859" s="2"/>
    </row>
    <row r="860" spans="1:4" s="4" customFormat="1">
      <c r="A860" s="7"/>
      <c r="B860" s="7"/>
      <c r="C860" s="6"/>
      <c r="D860" s="2"/>
    </row>
    <row r="861" spans="1:4" s="4" customFormat="1">
      <c r="A861" s="7"/>
      <c r="B861" s="7"/>
      <c r="C861" s="6"/>
      <c r="D861" s="2"/>
    </row>
    <row r="862" spans="1:4" s="4" customFormat="1">
      <c r="A862" s="7"/>
      <c r="B862" s="7"/>
      <c r="C862" s="6"/>
      <c r="D862" s="2"/>
    </row>
    <row r="863" spans="1:4" s="4" customFormat="1">
      <c r="A863" s="7"/>
      <c r="B863" s="7"/>
      <c r="C863" s="6"/>
      <c r="D863" s="2"/>
    </row>
  </sheetData>
  <mergeCells count="19">
    <mergeCell ref="A70:C70"/>
    <mergeCell ref="A84:C84"/>
    <mergeCell ref="A88:C88"/>
    <mergeCell ref="A50:C50"/>
    <mergeCell ref="A51:C51"/>
    <mergeCell ref="A9:C9"/>
    <mergeCell ref="C1:D1"/>
    <mergeCell ref="A3:B4"/>
    <mergeCell ref="C3:C4"/>
    <mergeCell ref="A5:C5"/>
    <mergeCell ref="A6:C6"/>
    <mergeCell ref="A8:C8"/>
    <mergeCell ref="D3:D4"/>
    <mergeCell ref="B144:C144"/>
    <mergeCell ref="B146:C146"/>
    <mergeCell ref="A120:C120"/>
    <mergeCell ref="A121:C121"/>
    <mergeCell ref="A91:C91"/>
    <mergeCell ref="A92:C92"/>
  </mergeCells>
  <pageMargins left="0" right="0" top="0" bottom="0" header="0" footer="0"/>
  <pageSetup paperSize="9" scale="3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84"/>
  <sheetViews>
    <sheetView view="pageBreakPreview" zoomScale="55" zoomScaleSheetLayoutView="55" workbookViewId="0">
      <selection activeCell="D5" sqref="D5"/>
    </sheetView>
  </sheetViews>
  <sheetFormatPr defaultColWidth="8.85546875" defaultRowHeight="18.75"/>
  <cols>
    <col min="1" max="1" width="10.85546875" style="1" customWidth="1"/>
    <col min="2" max="2" width="103.28515625" style="1" customWidth="1"/>
    <col min="3" max="3" width="63.28515625" style="5" customWidth="1"/>
    <col min="4" max="4" width="21.85546875" style="2" customWidth="1"/>
    <col min="5" max="16384" width="8.85546875" style="2"/>
  </cols>
  <sheetData>
    <row r="1" spans="1:4" ht="55.5" customHeight="1">
      <c r="A1" s="7"/>
      <c r="B1" s="15" t="s">
        <v>368</v>
      </c>
      <c r="C1" s="101"/>
      <c r="D1" s="101"/>
    </row>
    <row r="2" spans="1:4" ht="19.5" thickBot="1">
      <c r="A2" s="7"/>
      <c r="B2" s="7"/>
      <c r="C2" s="6"/>
    </row>
    <row r="3" spans="1:4" ht="64.5" customHeight="1">
      <c r="A3" s="102" t="s">
        <v>134</v>
      </c>
      <c r="B3" s="103"/>
      <c r="C3" s="118" t="s">
        <v>577</v>
      </c>
      <c r="D3" s="118" t="s">
        <v>579</v>
      </c>
    </row>
    <row r="4" spans="1:4" ht="123" customHeight="1" thickBot="1">
      <c r="A4" s="104"/>
      <c r="B4" s="105"/>
      <c r="C4" s="119"/>
      <c r="D4" s="119"/>
    </row>
    <row r="5" spans="1:4" ht="32.25" customHeight="1" thickBot="1">
      <c r="A5" s="121" t="s">
        <v>566</v>
      </c>
      <c r="B5" s="121"/>
      <c r="C5" s="121"/>
      <c r="D5" s="47"/>
    </row>
    <row r="6" spans="1:4" s="4" customFormat="1" ht="39" customHeight="1" thickBot="1">
      <c r="A6" s="59" t="s">
        <v>348</v>
      </c>
      <c r="B6" s="60" t="s">
        <v>352</v>
      </c>
      <c r="C6" s="68"/>
      <c r="D6" s="84">
        <v>0</v>
      </c>
    </row>
    <row r="7" spans="1:4" ht="20.25">
      <c r="A7" s="48"/>
      <c r="B7" s="48"/>
      <c r="C7" s="49"/>
      <c r="D7" s="34"/>
    </row>
    <row r="8" spans="1:4" ht="39.75" customHeight="1">
      <c r="A8" s="85"/>
      <c r="B8" s="85" t="s">
        <v>356</v>
      </c>
      <c r="C8" s="86"/>
      <c r="D8" s="87">
        <f>D6</f>
        <v>0</v>
      </c>
    </row>
    <row r="9" spans="1:4" ht="25.5" customHeight="1" thickBot="1">
      <c r="A9" s="19"/>
      <c r="B9" s="19"/>
      <c r="C9" s="19"/>
      <c r="D9" s="19"/>
    </row>
    <row r="10" spans="1:4" ht="39.75" customHeight="1" thickBot="1">
      <c r="A10" s="88"/>
      <c r="B10" s="89" t="s">
        <v>639</v>
      </c>
      <c r="C10" s="90"/>
      <c r="D10" s="91">
        <f>'раз 1'!D126+'раз 2'!D144-'раз 3'!D142-'раз 4'!D8</f>
        <v>0</v>
      </c>
    </row>
    <row r="11" spans="1:4" ht="43.5" customHeight="1">
      <c r="A11" s="8"/>
      <c r="B11" s="8"/>
      <c r="C11" s="9"/>
      <c r="D11" s="16"/>
    </row>
    <row r="12" spans="1:4">
      <c r="A12" s="8"/>
      <c r="B12" s="8"/>
      <c r="C12" s="9"/>
    </row>
    <row r="13" spans="1:4" ht="23.25">
      <c r="A13" s="8"/>
      <c r="B13" s="97" t="s">
        <v>371</v>
      </c>
      <c r="C13" s="97"/>
      <c r="D13" s="66" t="s">
        <v>373</v>
      </c>
    </row>
    <row r="14" spans="1:4" ht="23.25">
      <c r="A14" s="8"/>
      <c r="B14" s="8"/>
      <c r="C14" s="17"/>
      <c r="D14" s="17"/>
    </row>
    <row r="15" spans="1:4" ht="23.25">
      <c r="A15" s="8"/>
      <c r="B15" s="97" t="s">
        <v>372</v>
      </c>
      <c r="C15" s="97"/>
      <c r="D15" s="66" t="s">
        <v>374</v>
      </c>
    </row>
    <row r="16" spans="1:4">
      <c r="A16" s="8"/>
      <c r="B16" s="8"/>
      <c r="C16" s="9"/>
    </row>
    <row r="17" spans="1:3">
      <c r="A17" s="8"/>
      <c r="B17" s="8"/>
      <c r="C17" s="9"/>
    </row>
    <row r="18" spans="1:3">
      <c r="A18" s="8"/>
      <c r="B18" s="8"/>
      <c r="C18" s="9"/>
    </row>
    <row r="19" spans="1:3">
      <c r="A19" s="8"/>
      <c r="B19" s="8"/>
      <c r="C19" s="9"/>
    </row>
    <row r="20" spans="1:3">
      <c r="A20" s="8"/>
      <c r="B20" s="8"/>
      <c r="C20" s="9"/>
    </row>
    <row r="21" spans="1:3">
      <c r="A21" s="8"/>
      <c r="B21" s="8"/>
      <c r="C21" s="9"/>
    </row>
    <row r="22" spans="1:3">
      <c r="A22" s="8"/>
      <c r="B22" s="8"/>
      <c r="C22" s="9"/>
    </row>
    <row r="23" spans="1:3">
      <c r="A23" s="8"/>
      <c r="B23" s="8"/>
      <c r="C23" s="9"/>
    </row>
    <row r="24" spans="1:3">
      <c r="A24" s="8"/>
      <c r="B24" s="8"/>
      <c r="C24" s="9"/>
    </row>
    <row r="25" spans="1:3">
      <c r="A25" s="8"/>
      <c r="B25" s="8"/>
      <c r="C25" s="9"/>
    </row>
    <row r="26" spans="1:3">
      <c r="A26" s="8"/>
      <c r="B26" s="8"/>
      <c r="C26" s="9"/>
    </row>
    <row r="27" spans="1:3">
      <c r="A27" s="8"/>
      <c r="B27" s="8"/>
      <c r="C27" s="9"/>
    </row>
    <row r="28" spans="1:3">
      <c r="A28" s="8"/>
      <c r="B28" s="8"/>
      <c r="C28" s="9"/>
    </row>
    <row r="29" spans="1:3">
      <c r="A29" s="8"/>
      <c r="B29" s="8"/>
      <c r="C29" s="9"/>
    </row>
    <row r="30" spans="1:3">
      <c r="A30" s="8"/>
      <c r="B30" s="8"/>
      <c r="C30" s="9"/>
    </row>
    <row r="31" spans="1:3">
      <c r="A31" s="8"/>
      <c r="B31" s="8"/>
      <c r="C31" s="9"/>
    </row>
    <row r="32" spans="1:3">
      <c r="A32" s="8"/>
      <c r="B32" s="8"/>
      <c r="C32" s="9"/>
    </row>
    <row r="33" spans="1:3">
      <c r="A33" s="8"/>
      <c r="B33" s="8"/>
      <c r="C33" s="9"/>
    </row>
    <row r="34" spans="1:3">
      <c r="A34" s="8"/>
      <c r="B34" s="8"/>
      <c r="C34" s="11"/>
    </row>
    <row r="35" spans="1:3">
      <c r="A35" s="8"/>
      <c r="B35" s="8"/>
      <c r="C35" s="9"/>
    </row>
    <row r="36" spans="1:3">
      <c r="A36" s="8"/>
      <c r="B36" s="8"/>
      <c r="C36" s="11"/>
    </row>
    <row r="37" spans="1:3">
      <c r="A37" s="8"/>
      <c r="B37" s="8"/>
      <c r="C37" s="9"/>
    </row>
    <row r="38" spans="1:3">
      <c r="A38" s="8"/>
      <c r="B38" s="8"/>
      <c r="C38" s="9"/>
    </row>
    <row r="39" spans="1:3">
      <c r="A39" s="8"/>
      <c r="B39" s="8"/>
      <c r="C39" s="9"/>
    </row>
    <row r="40" spans="1:3">
      <c r="A40" s="8"/>
      <c r="B40" s="8"/>
      <c r="C40" s="11"/>
    </row>
    <row r="41" spans="1:3">
      <c r="A41" s="8"/>
      <c r="B41" s="8"/>
      <c r="C41" s="9"/>
    </row>
    <row r="42" spans="1:3">
      <c r="A42" s="8"/>
      <c r="B42" s="8"/>
      <c r="C42" s="9"/>
    </row>
    <row r="43" spans="1:3">
      <c r="A43" s="8"/>
      <c r="B43" s="8"/>
      <c r="C43" s="9"/>
    </row>
    <row r="44" spans="1:3">
      <c r="A44" s="8"/>
      <c r="B44" s="8"/>
      <c r="C44" s="11"/>
    </row>
    <row r="45" spans="1:3">
      <c r="A45" s="8"/>
      <c r="B45" s="8"/>
      <c r="C45" s="9"/>
    </row>
    <row r="46" spans="1:3">
      <c r="A46" s="8"/>
      <c r="B46" s="8"/>
      <c r="C46" s="11"/>
    </row>
    <row r="47" spans="1:3">
      <c r="A47" s="8"/>
      <c r="B47" s="8"/>
      <c r="C47" s="9"/>
    </row>
    <row r="48" spans="1:3">
      <c r="A48" s="8"/>
      <c r="B48" s="8"/>
      <c r="C48" s="9"/>
    </row>
    <row r="49" spans="1:3">
      <c r="A49" s="8"/>
      <c r="B49" s="8"/>
      <c r="C49" s="9"/>
    </row>
    <row r="50" spans="1:3">
      <c r="A50" s="8"/>
      <c r="B50" s="8"/>
      <c r="C50" s="9"/>
    </row>
    <row r="51" spans="1:3">
      <c r="A51" s="8"/>
      <c r="B51" s="8"/>
      <c r="C51" s="9"/>
    </row>
    <row r="52" spans="1:3">
      <c r="A52" s="8"/>
      <c r="B52" s="8"/>
      <c r="C52" s="9"/>
    </row>
    <row r="53" spans="1:3">
      <c r="A53" s="8"/>
      <c r="B53" s="8"/>
      <c r="C53" s="9"/>
    </row>
    <row r="54" spans="1:3">
      <c r="A54" s="8"/>
      <c r="B54" s="8"/>
      <c r="C54" s="9"/>
    </row>
    <row r="55" spans="1:3">
      <c r="A55" s="8"/>
      <c r="B55" s="8"/>
      <c r="C55" s="9"/>
    </row>
    <row r="56" spans="1:3">
      <c r="A56" s="8"/>
      <c r="B56" s="8"/>
      <c r="C56" s="9"/>
    </row>
    <row r="57" spans="1:3">
      <c r="A57" s="8"/>
      <c r="B57" s="8"/>
      <c r="C57" s="9"/>
    </row>
    <row r="58" spans="1:3">
      <c r="A58" s="8"/>
      <c r="B58" s="8"/>
      <c r="C58" s="9"/>
    </row>
    <row r="59" spans="1:3">
      <c r="A59" s="8"/>
      <c r="B59" s="8"/>
      <c r="C59" s="9"/>
    </row>
    <row r="60" spans="1:3">
      <c r="A60" s="8"/>
      <c r="B60" s="8"/>
      <c r="C60" s="9"/>
    </row>
    <row r="61" spans="1:3">
      <c r="A61" s="8"/>
      <c r="B61" s="8"/>
      <c r="C61" s="9"/>
    </row>
    <row r="62" spans="1:3">
      <c r="A62" s="8"/>
      <c r="B62" s="8"/>
      <c r="C62" s="9"/>
    </row>
    <row r="63" spans="1:3">
      <c r="A63" s="8"/>
      <c r="B63" s="8"/>
      <c r="C63" s="9"/>
    </row>
    <row r="64" spans="1:3">
      <c r="A64" s="8"/>
      <c r="B64" s="8"/>
      <c r="C64" s="9"/>
    </row>
    <row r="65" spans="1:3">
      <c r="A65" s="8"/>
      <c r="B65" s="8"/>
      <c r="C65" s="9"/>
    </row>
    <row r="66" spans="1:3">
      <c r="A66" s="8"/>
      <c r="B66" s="8"/>
      <c r="C66" s="9"/>
    </row>
    <row r="67" spans="1:3">
      <c r="A67" s="8"/>
      <c r="B67" s="8"/>
      <c r="C67" s="9"/>
    </row>
    <row r="68" spans="1:3">
      <c r="A68" s="8"/>
      <c r="B68" s="8"/>
      <c r="C68" s="9"/>
    </row>
    <row r="69" spans="1:3">
      <c r="A69" s="8"/>
      <c r="B69" s="8"/>
      <c r="C69" s="9"/>
    </row>
    <row r="70" spans="1:3">
      <c r="A70" s="8"/>
      <c r="B70" s="8"/>
      <c r="C70" s="9"/>
    </row>
    <row r="71" spans="1:3">
      <c r="A71" s="8"/>
      <c r="B71" s="8"/>
      <c r="C71" s="9"/>
    </row>
    <row r="72" spans="1:3">
      <c r="A72" s="8"/>
      <c r="B72" s="8"/>
      <c r="C72" s="9"/>
    </row>
    <row r="73" spans="1:3">
      <c r="A73" s="8"/>
      <c r="B73" s="8"/>
      <c r="C73" s="9"/>
    </row>
    <row r="74" spans="1:3">
      <c r="A74" s="8"/>
      <c r="B74" s="8"/>
      <c r="C74" s="9"/>
    </row>
    <row r="75" spans="1:3">
      <c r="A75" s="8"/>
      <c r="B75" s="8"/>
      <c r="C75" s="9"/>
    </row>
    <row r="76" spans="1:3">
      <c r="A76" s="8"/>
      <c r="B76" s="8"/>
      <c r="C76" s="9"/>
    </row>
    <row r="77" spans="1:3">
      <c r="A77" s="8"/>
      <c r="B77" s="8"/>
      <c r="C77" s="9"/>
    </row>
    <row r="78" spans="1:3">
      <c r="A78" s="8"/>
      <c r="B78" s="8"/>
      <c r="C78" s="9"/>
    </row>
    <row r="79" spans="1:3">
      <c r="A79" s="8"/>
      <c r="B79" s="8"/>
      <c r="C79" s="9"/>
    </row>
    <row r="80" spans="1:3">
      <c r="A80" s="8"/>
      <c r="B80" s="8"/>
      <c r="C80" s="9"/>
    </row>
    <row r="81" spans="1:3">
      <c r="A81" s="8"/>
      <c r="B81" s="8"/>
      <c r="C81" s="9"/>
    </row>
    <row r="82" spans="1:3">
      <c r="A82" s="8"/>
      <c r="B82" s="8"/>
      <c r="C82" s="9"/>
    </row>
    <row r="83" spans="1:3">
      <c r="A83" s="8"/>
      <c r="B83" s="8"/>
      <c r="C83" s="9"/>
    </row>
    <row r="84" spans="1:3">
      <c r="A84" s="8"/>
      <c r="B84" s="8"/>
      <c r="C84" s="9"/>
    </row>
    <row r="85" spans="1:3">
      <c r="A85" s="8"/>
      <c r="B85" s="8"/>
      <c r="C85" s="9"/>
    </row>
    <row r="86" spans="1:3">
      <c r="A86" s="8"/>
      <c r="B86" s="8"/>
      <c r="C86" s="9"/>
    </row>
    <row r="87" spans="1:3">
      <c r="A87" s="8"/>
      <c r="B87" s="8"/>
      <c r="C87" s="9"/>
    </row>
    <row r="88" spans="1:3">
      <c r="A88" s="8"/>
      <c r="B88" s="8"/>
      <c r="C88" s="9"/>
    </row>
    <row r="89" spans="1:3">
      <c r="A89" s="8"/>
      <c r="B89" s="8"/>
      <c r="C89" s="9"/>
    </row>
    <row r="90" spans="1:3">
      <c r="A90" s="8"/>
      <c r="B90" s="8"/>
      <c r="C90" s="9"/>
    </row>
    <row r="91" spans="1:3">
      <c r="A91" s="8"/>
      <c r="B91" s="8"/>
      <c r="C91" s="9"/>
    </row>
    <row r="92" spans="1:3">
      <c r="A92" s="8"/>
      <c r="B92" s="8"/>
      <c r="C92" s="9"/>
    </row>
    <row r="93" spans="1:3">
      <c r="A93" s="8"/>
      <c r="B93" s="8"/>
      <c r="C93" s="9"/>
    </row>
    <row r="94" spans="1:3">
      <c r="A94" s="8"/>
      <c r="B94" s="8"/>
      <c r="C94" s="9"/>
    </row>
    <row r="95" spans="1:3">
      <c r="A95" s="8"/>
      <c r="B95" s="8"/>
      <c r="C95" s="9"/>
    </row>
    <row r="96" spans="1:3">
      <c r="A96" s="8"/>
      <c r="B96" s="8"/>
      <c r="C96" s="9"/>
    </row>
    <row r="97" spans="1:3">
      <c r="A97" s="8"/>
      <c r="B97" s="8"/>
      <c r="C97" s="9"/>
    </row>
    <row r="98" spans="1:3">
      <c r="A98" s="8"/>
      <c r="B98" s="8"/>
      <c r="C98" s="9"/>
    </row>
    <row r="99" spans="1:3">
      <c r="A99" s="8"/>
      <c r="B99" s="8"/>
      <c r="C99" s="9"/>
    </row>
    <row r="100" spans="1:3">
      <c r="A100" s="8"/>
      <c r="B100" s="8"/>
      <c r="C100" s="9"/>
    </row>
    <row r="101" spans="1:3">
      <c r="A101" s="8"/>
      <c r="B101" s="8"/>
      <c r="C101" s="9"/>
    </row>
    <row r="102" spans="1:3">
      <c r="A102" s="8"/>
      <c r="B102" s="8"/>
      <c r="C102" s="9"/>
    </row>
    <row r="103" spans="1:3">
      <c r="A103" s="8"/>
      <c r="B103" s="8"/>
      <c r="C103" s="9"/>
    </row>
    <row r="104" spans="1:3">
      <c r="A104" s="8"/>
      <c r="B104" s="8"/>
      <c r="C104" s="9"/>
    </row>
    <row r="105" spans="1:3">
      <c r="A105" s="8"/>
      <c r="B105" s="8"/>
      <c r="C105" s="9"/>
    </row>
    <row r="106" spans="1:3">
      <c r="A106" s="8"/>
      <c r="B106" s="8"/>
      <c r="C106" s="9"/>
    </row>
    <row r="107" spans="1:3">
      <c r="A107" s="8"/>
      <c r="B107" s="8"/>
      <c r="C107" s="9"/>
    </row>
    <row r="108" spans="1:3">
      <c r="A108" s="8"/>
      <c r="B108" s="8"/>
      <c r="C108" s="9"/>
    </row>
    <row r="109" spans="1:3">
      <c r="A109" s="8"/>
      <c r="B109" s="8"/>
      <c r="C109" s="9"/>
    </row>
    <row r="110" spans="1:3">
      <c r="A110" s="8"/>
      <c r="B110" s="8"/>
      <c r="C110" s="9"/>
    </row>
    <row r="111" spans="1:3">
      <c r="A111" s="8"/>
      <c r="B111" s="8"/>
      <c r="C111" s="9"/>
    </row>
    <row r="112" spans="1:3">
      <c r="A112" s="8"/>
      <c r="B112" s="8"/>
      <c r="C112" s="9"/>
    </row>
    <row r="113" spans="1:3">
      <c r="A113" s="8"/>
      <c r="B113" s="8"/>
      <c r="C113" s="9"/>
    </row>
    <row r="114" spans="1:3">
      <c r="A114" s="8"/>
      <c r="B114" s="8"/>
      <c r="C114" s="9"/>
    </row>
    <row r="115" spans="1:3">
      <c r="A115" s="8"/>
      <c r="B115" s="8"/>
      <c r="C115" s="9"/>
    </row>
    <row r="116" spans="1:3">
      <c r="A116" s="8"/>
      <c r="B116" s="8"/>
      <c r="C116" s="9"/>
    </row>
    <row r="117" spans="1:3">
      <c r="A117" s="8"/>
      <c r="B117" s="8"/>
      <c r="C117" s="9"/>
    </row>
    <row r="118" spans="1:3">
      <c r="A118" s="8"/>
      <c r="B118" s="8"/>
      <c r="C118" s="9"/>
    </row>
    <row r="119" spans="1:3">
      <c r="A119" s="8"/>
      <c r="B119" s="8"/>
      <c r="C119" s="9"/>
    </row>
    <row r="120" spans="1:3">
      <c r="A120" s="8"/>
      <c r="B120" s="8"/>
      <c r="C120" s="9"/>
    </row>
    <row r="121" spans="1:3">
      <c r="A121" s="8"/>
      <c r="B121" s="8"/>
      <c r="C121" s="9"/>
    </row>
    <row r="122" spans="1:3">
      <c r="A122" s="8"/>
      <c r="B122" s="8"/>
      <c r="C122" s="9"/>
    </row>
    <row r="123" spans="1:3">
      <c r="A123" s="8"/>
      <c r="B123" s="8"/>
      <c r="C123" s="9"/>
    </row>
    <row r="124" spans="1:3">
      <c r="A124" s="8"/>
      <c r="B124" s="8"/>
      <c r="C124" s="9"/>
    </row>
    <row r="125" spans="1:3">
      <c r="A125" s="8"/>
      <c r="B125" s="8"/>
      <c r="C125" s="9"/>
    </row>
    <row r="126" spans="1:3">
      <c r="A126" s="8"/>
      <c r="B126" s="8"/>
      <c r="C126" s="9"/>
    </row>
    <row r="127" spans="1:3">
      <c r="A127" s="8"/>
      <c r="B127" s="8"/>
      <c r="C127" s="9"/>
    </row>
    <row r="128" spans="1:3">
      <c r="A128" s="8"/>
      <c r="B128" s="8"/>
      <c r="C128" s="9"/>
    </row>
    <row r="129" spans="1:3">
      <c r="A129" s="8"/>
      <c r="B129" s="8"/>
      <c r="C129" s="9"/>
    </row>
    <row r="130" spans="1:3">
      <c r="A130" s="8"/>
      <c r="B130" s="8"/>
      <c r="C130" s="9"/>
    </row>
    <row r="131" spans="1:3">
      <c r="A131" s="8"/>
      <c r="B131" s="8"/>
      <c r="C131" s="9"/>
    </row>
    <row r="132" spans="1:3">
      <c r="A132" s="8"/>
      <c r="B132" s="8"/>
      <c r="C132" s="9"/>
    </row>
    <row r="133" spans="1:3">
      <c r="A133" s="8"/>
      <c r="B133" s="8"/>
      <c r="C133" s="9"/>
    </row>
    <row r="134" spans="1:3">
      <c r="A134" s="8"/>
      <c r="B134" s="8"/>
      <c r="C134" s="9"/>
    </row>
    <row r="135" spans="1:3">
      <c r="A135" s="8"/>
      <c r="B135" s="8"/>
      <c r="C135" s="9"/>
    </row>
    <row r="136" spans="1:3">
      <c r="A136" s="8"/>
      <c r="B136" s="8"/>
      <c r="C136" s="9"/>
    </row>
    <row r="137" spans="1:3">
      <c r="A137" s="8"/>
      <c r="B137" s="8"/>
      <c r="C137" s="9"/>
    </row>
    <row r="138" spans="1:3">
      <c r="A138" s="8"/>
      <c r="B138" s="8"/>
      <c r="C138" s="9"/>
    </row>
    <row r="139" spans="1:3">
      <c r="A139" s="8"/>
      <c r="B139" s="8"/>
      <c r="C139" s="9"/>
    </row>
    <row r="140" spans="1:3">
      <c r="A140" s="8"/>
      <c r="B140" s="8"/>
      <c r="C140" s="9"/>
    </row>
    <row r="141" spans="1:3">
      <c r="A141" s="8"/>
      <c r="B141" s="8"/>
      <c r="C141" s="9"/>
    </row>
    <row r="142" spans="1:3">
      <c r="A142" s="8"/>
      <c r="B142" s="8"/>
      <c r="C142" s="9"/>
    </row>
    <row r="143" spans="1:3">
      <c r="A143" s="8"/>
      <c r="B143" s="8"/>
      <c r="C143" s="9"/>
    </row>
    <row r="144" spans="1:3">
      <c r="A144" s="8"/>
      <c r="B144" s="8"/>
      <c r="C144" s="9"/>
    </row>
    <row r="145" spans="1:3">
      <c r="A145" s="8"/>
      <c r="B145" s="8"/>
      <c r="C145" s="9"/>
    </row>
    <row r="146" spans="1:3">
      <c r="A146" s="8"/>
      <c r="B146" s="8"/>
      <c r="C146" s="9"/>
    </row>
    <row r="147" spans="1:3">
      <c r="A147" s="8"/>
      <c r="B147" s="8"/>
      <c r="C147" s="9"/>
    </row>
    <row r="148" spans="1:3">
      <c r="A148" s="8"/>
      <c r="B148" s="8"/>
      <c r="C148" s="9"/>
    </row>
    <row r="149" spans="1:3">
      <c r="A149" s="8"/>
      <c r="B149" s="8"/>
      <c r="C149" s="9"/>
    </row>
    <row r="150" spans="1:3">
      <c r="A150" s="8"/>
      <c r="B150" s="8"/>
      <c r="C150" s="9"/>
    </row>
    <row r="151" spans="1:3">
      <c r="A151" s="8"/>
      <c r="B151" s="8"/>
      <c r="C151" s="9"/>
    </row>
    <row r="152" spans="1:3">
      <c r="A152" s="8"/>
      <c r="B152" s="8"/>
      <c r="C152" s="9"/>
    </row>
    <row r="153" spans="1:3">
      <c r="A153" s="8"/>
      <c r="B153" s="8"/>
      <c r="C153" s="9"/>
    </row>
    <row r="154" spans="1:3">
      <c r="A154" s="8"/>
      <c r="B154" s="8"/>
      <c r="C154" s="9"/>
    </row>
    <row r="155" spans="1:3">
      <c r="A155" s="8"/>
      <c r="B155" s="8"/>
      <c r="C155" s="9"/>
    </row>
    <row r="156" spans="1:3">
      <c r="A156" s="8"/>
      <c r="B156" s="8"/>
      <c r="C156" s="9"/>
    </row>
    <row r="157" spans="1:3">
      <c r="A157" s="8"/>
      <c r="B157" s="8"/>
      <c r="C157" s="9"/>
    </row>
    <row r="158" spans="1:3">
      <c r="A158" s="8"/>
      <c r="B158" s="8"/>
      <c r="C158" s="9"/>
    </row>
    <row r="159" spans="1:3">
      <c r="A159" s="8"/>
      <c r="B159" s="8"/>
      <c r="C159" s="9"/>
    </row>
    <row r="160" spans="1:3">
      <c r="A160" s="8"/>
      <c r="B160" s="8"/>
      <c r="C160" s="9"/>
    </row>
    <row r="161" spans="1:3">
      <c r="A161" s="8"/>
      <c r="B161" s="8"/>
      <c r="C161" s="9"/>
    </row>
    <row r="162" spans="1:3">
      <c r="A162" s="8"/>
      <c r="B162" s="8"/>
      <c r="C162" s="9"/>
    </row>
    <row r="163" spans="1:3">
      <c r="A163" s="8"/>
      <c r="B163" s="8"/>
      <c r="C163" s="9"/>
    </row>
    <row r="164" spans="1:3">
      <c r="A164" s="8"/>
      <c r="B164" s="8"/>
      <c r="C164" s="9"/>
    </row>
    <row r="165" spans="1:3">
      <c r="A165" s="8"/>
      <c r="B165" s="8"/>
      <c r="C165" s="9"/>
    </row>
    <row r="166" spans="1:3">
      <c r="A166" s="8"/>
      <c r="B166" s="8"/>
      <c r="C166" s="9"/>
    </row>
    <row r="167" spans="1:3">
      <c r="A167" s="8"/>
      <c r="B167" s="8"/>
      <c r="C167" s="9"/>
    </row>
    <row r="168" spans="1:3">
      <c r="A168" s="8"/>
      <c r="B168" s="8"/>
      <c r="C168" s="9"/>
    </row>
    <row r="169" spans="1:3">
      <c r="A169" s="8"/>
      <c r="B169" s="8"/>
      <c r="C169" s="9"/>
    </row>
    <row r="170" spans="1:3">
      <c r="A170" s="8"/>
      <c r="B170" s="8"/>
      <c r="C170" s="9"/>
    </row>
    <row r="171" spans="1:3">
      <c r="A171" s="8"/>
      <c r="B171" s="8"/>
      <c r="C171" s="9"/>
    </row>
    <row r="172" spans="1:3">
      <c r="A172" s="8"/>
      <c r="B172" s="8"/>
      <c r="C172" s="9"/>
    </row>
    <row r="173" spans="1:3">
      <c r="A173" s="8"/>
      <c r="B173" s="8"/>
      <c r="C173" s="9"/>
    </row>
    <row r="174" spans="1:3">
      <c r="A174" s="8"/>
      <c r="B174" s="8"/>
      <c r="C174" s="9"/>
    </row>
    <row r="175" spans="1:3">
      <c r="A175" s="8"/>
      <c r="B175" s="8"/>
      <c r="C175" s="9"/>
    </row>
    <row r="176" spans="1:3">
      <c r="A176" s="8"/>
      <c r="B176" s="8"/>
      <c r="C176" s="9"/>
    </row>
    <row r="177" spans="1:3">
      <c r="A177" s="8"/>
      <c r="B177" s="8"/>
      <c r="C177" s="9"/>
    </row>
    <row r="178" spans="1:3">
      <c r="A178" s="8"/>
      <c r="B178" s="8"/>
      <c r="C178" s="9"/>
    </row>
    <row r="179" spans="1:3">
      <c r="A179" s="8"/>
      <c r="B179" s="8"/>
      <c r="C179" s="9"/>
    </row>
    <row r="180" spans="1:3">
      <c r="A180" s="8"/>
      <c r="B180" s="8"/>
      <c r="C180" s="9"/>
    </row>
    <row r="181" spans="1:3">
      <c r="A181" s="8"/>
      <c r="B181" s="8"/>
      <c r="C181" s="9"/>
    </row>
    <row r="182" spans="1:3">
      <c r="A182" s="8"/>
      <c r="B182" s="8"/>
      <c r="C182" s="9"/>
    </row>
    <row r="183" spans="1:3">
      <c r="A183" s="8"/>
      <c r="B183" s="8"/>
      <c r="C183" s="9"/>
    </row>
    <row r="184" spans="1:3">
      <c r="A184" s="8"/>
      <c r="B184" s="8"/>
      <c r="C184" s="9"/>
    </row>
    <row r="185" spans="1:3">
      <c r="A185" s="8"/>
      <c r="B185" s="8"/>
      <c r="C185" s="9"/>
    </row>
    <row r="186" spans="1:3">
      <c r="A186" s="8"/>
      <c r="B186" s="8"/>
      <c r="C186" s="9"/>
    </row>
    <row r="187" spans="1:3">
      <c r="A187" s="8"/>
      <c r="B187" s="8"/>
      <c r="C187" s="9"/>
    </row>
    <row r="188" spans="1:3">
      <c r="A188" s="8"/>
      <c r="B188" s="8"/>
      <c r="C188" s="9"/>
    </row>
    <row r="189" spans="1:3">
      <c r="A189" s="8"/>
      <c r="B189" s="8"/>
      <c r="C189" s="9"/>
    </row>
    <row r="190" spans="1:3">
      <c r="A190" s="8"/>
      <c r="B190" s="8"/>
      <c r="C190" s="9"/>
    </row>
    <row r="191" spans="1:3">
      <c r="A191" s="8"/>
      <c r="B191" s="8"/>
      <c r="C191" s="9"/>
    </row>
    <row r="192" spans="1:3">
      <c r="A192" s="8"/>
      <c r="B192" s="8"/>
      <c r="C192" s="9"/>
    </row>
    <row r="193" spans="1:3">
      <c r="A193" s="8"/>
      <c r="B193" s="8"/>
      <c r="C193" s="9"/>
    </row>
    <row r="194" spans="1:3">
      <c r="A194" s="8"/>
      <c r="B194" s="8"/>
      <c r="C194" s="9"/>
    </row>
    <row r="195" spans="1:3">
      <c r="A195" s="8"/>
      <c r="B195" s="8"/>
      <c r="C195" s="9"/>
    </row>
    <row r="196" spans="1:3">
      <c r="A196" s="8"/>
      <c r="B196" s="8"/>
      <c r="C196" s="9"/>
    </row>
    <row r="197" spans="1:3">
      <c r="A197" s="8"/>
      <c r="B197" s="8"/>
      <c r="C197" s="9"/>
    </row>
    <row r="198" spans="1:3">
      <c r="A198" s="8"/>
      <c r="B198" s="8"/>
      <c r="C198" s="9"/>
    </row>
    <row r="199" spans="1:3">
      <c r="A199" s="8"/>
      <c r="B199" s="8"/>
      <c r="C199" s="9"/>
    </row>
    <row r="200" spans="1:3">
      <c r="A200" s="8"/>
      <c r="B200" s="8"/>
      <c r="C200" s="9"/>
    </row>
    <row r="201" spans="1:3">
      <c r="A201" s="8"/>
      <c r="B201" s="8"/>
      <c r="C201" s="9"/>
    </row>
    <row r="202" spans="1:3">
      <c r="A202" s="8"/>
      <c r="B202" s="8"/>
      <c r="C202" s="9"/>
    </row>
    <row r="203" spans="1:3">
      <c r="A203" s="8"/>
      <c r="B203" s="8"/>
      <c r="C203" s="9"/>
    </row>
    <row r="204" spans="1:3">
      <c r="A204" s="8"/>
      <c r="B204" s="8"/>
      <c r="C204" s="9"/>
    </row>
    <row r="205" spans="1:3">
      <c r="A205" s="8"/>
      <c r="B205" s="8"/>
      <c r="C205" s="9"/>
    </row>
    <row r="206" spans="1:3">
      <c r="A206" s="8"/>
      <c r="B206" s="8"/>
      <c r="C206" s="9"/>
    </row>
    <row r="207" spans="1:3">
      <c r="A207" s="8"/>
      <c r="B207" s="8"/>
      <c r="C207" s="9"/>
    </row>
    <row r="208" spans="1:3">
      <c r="A208" s="8"/>
      <c r="B208" s="8"/>
      <c r="C208" s="9"/>
    </row>
    <row r="209" spans="1:3">
      <c r="A209" s="8"/>
      <c r="B209" s="8"/>
      <c r="C209" s="9"/>
    </row>
    <row r="210" spans="1:3">
      <c r="A210" s="8"/>
      <c r="B210" s="8"/>
      <c r="C210" s="9"/>
    </row>
    <row r="211" spans="1:3">
      <c r="A211" s="8"/>
      <c r="B211" s="8"/>
      <c r="C211" s="9"/>
    </row>
    <row r="212" spans="1:3">
      <c r="A212" s="8"/>
      <c r="B212" s="8"/>
      <c r="C212" s="9"/>
    </row>
    <row r="213" spans="1:3">
      <c r="A213" s="8"/>
      <c r="B213" s="8"/>
      <c r="C213" s="9"/>
    </row>
    <row r="214" spans="1:3">
      <c r="A214" s="8"/>
      <c r="B214" s="8"/>
      <c r="C214" s="9"/>
    </row>
    <row r="215" spans="1:3">
      <c r="A215" s="8"/>
      <c r="B215" s="8"/>
      <c r="C215" s="9"/>
    </row>
    <row r="216" spans="1:3">
      <c r="A216" s="8"/>
      <c r="B216" s="8"/>
      <c r="C216" s="9"/>
    </row>
    <row r="217" spans="1:3">
      <c r="A217" s="8"/>
      <c r="B217" s="8"/>
      <c r="C217" s="9"/>
    </row>
    <row r="218" spans="1:3">
      <c r="A218" s="8"/>
      <c r="B218" s="8"/>
      <c r="C218" s="9"/>
    </row>
    <row r="219" spans="1:3">
      <c r="A219" s="8"/>
      <c r="B219" s="8"/>
      <c r="C219" s="9"/>
    </row>
    <row r="220" spans="1:3">
      <c r="A220" s="8"/>
      <c r="B220" s="8"/>
      <c r="C220" s="9"/>
    </row>
    <row r="221" spans="1:3">
      <c r="A221" s="8"/>
      <c r="B221" s="8"/>
      <c r="C221" s="9"/>
    </row>
    <row r="222" spans="1:3">
      <c r="A222" s="8"/>
      <c r="B222" s="8"/>
      <c r="C222" s="9"/>
    </row>
    <row r="223" spans="1:3">
      <c r="A223" s="8"/>
      <c r="B223" s="8"/>
      <c r="C223" s="9"/>
    </row>
    <row r="224" spans="1:3">
      <c r="A224" s="8"/>
      <c r="B224" s="8"/>
      <c r="C224" s="9"/>
    </row>
    <row r="225" spans="1:3">
      <c r="A225" s="8"/>
      <c r="B225" s="8"/>
      <c r="C225" s="9"/>
    </row>
    <row r="226" spans="1:3">
      <c r="A226" s="8"/>
      <c r="B226" s="8"/>
      <c r="C226" s="9"/>
    </row>
    <row r="227" spans="1:3">
      <c r="A227" s="8"/>
      <c r="B227" s="8"/>
      <c r="C227" s="9"/>
    </row>
    <row r="228" spans="1:3">
      <c r="A228" s="8"/>
      <c r="B228" s="8"/>
      <c r="C228" s="9"/>
    </row>
    <row r="229" spans="1:3">
      <c r="A229" s="8"/>
      <c r="B229" s="8"/>
      <c r="C229" s="9"/>
    </row>
    <row r="230" spans="1:3">
      <c r="A230" s="8"/>
      <c r="B230" s="8"/>
      <c r="C230" s="9"/>
    </row>
    <row r="231" spans="1:3">
      <c r="A231" s="8"/>
      <c r="B231" s="8"/>
      <c r="C231" s="9"/>
    </row>
    <row r="232" spans="1:3">
      <c r="A232" s="8"/>
      <c r="B232" s="8"/>
      <c r="C232" s="9"/>
    </row>
    <row r="233" spans="1:3">
      <c r="A233" s="8"/>
      <c r="B233" s="8"/>
      <c r="C233" s="9"/>
    </row>
    <row r="234" spans="1:3">
      <c r="A234" s="8"/>
      <c r="B234" s="8"/>
      <c r="C234" s="9"/>
    </row>
    <row r="235" spans="1:3">
      <c r="A235" s="8"/>
      <c r="B235" s="8"/>
      <c r="C235" s="9"/>
    </row>
    <row r="236" spans="1:3">
      <c r="A236" s="8"/>
      <c r="B236" s="8"/>
      <c r="C236" s="9"/>
    </row>
    <row r="237" spans="1:3">
      <c r="A237" s="8"/>
      <c r="B237" s="8"/>
      <c r="C237" s="9"/>
    </row>
    <row r="238" spans="1:3">
      <c r="A238" s="8"/>
      <c r="B238" s="8"/>
      <c r="C238" s="9"/>
    </row>
    <row r="239" spans="1:3">
      <c r="A239" s="8"/>
      <c r="B239" s="8"/>
      <c r="C239" s="9"/>
    </row>
    <row r="240" spans="1:3">
      <c r="A240" s="8"/>
      <c r="B240" s="8"/>
      <c r="C240" s="9"/>
    </row>
    <row r="241" spans="1:3">
      <c r="A241" s="8"/>
      <c r="B241" s="8"/>
      <c r="C241" s="9"/>
    </row>
    <row r="242" spans="1:3">
      <c r="A242" s="8"/>
      <c r="B242" s="8"/>
      <c r="C242" s="9"/>
    </row>
    <row r="243" spans="1:3">
      <c r="A243" s="8"/>
      <c r="B243" s="8"/>
      <c r="C243" s="9"/>
    </row>
    <row r="244" spans="1:3">
      <c r="A244" s="8"/>
      <c r="B244" s="8"/>
      <c r="C244" s="9"/>
    </row>
    <row r="245" spans="1:3">
      <c r="A245" s="8"/>
      <c r="B245" s="8"/>
      <c r="C245" s="9"/>
    </row>
    <row r="246" spans="1:3">
      <c r="A246" s="8"/>
      <c r="B246" s="8"/>
      <c r="C246" s="9"/>
    </row>
    <row r="247" spans="1:3">
      <c r="A247" s="8"/>
      <c r="B247" s="8"/>
      <c r="C247" s="9"/>
    </row>
    <row r="248" spans="1:3">
      <c r="A248" s="8"/>
      <c r="B248" s="8"/>
      <c r="C248" s="9"/>
    </row>
    <row r="249" spans="1:3">
      <c r="A249" s="8"/>
      <c r="B249" s="8"/>
      <c r="C249" s="9"/>
    </row>
    <row r="250" spans="1:3">
      <c r="A250" s="8"/>
      <c r="B250" s="8"/>
      <c r="C250" s="9"/>
    </row>
    <row r="251" spans="1:3">
      <c r="A251" s="8"/>
      <c r="B251" s="8"/>
      <c r="C251" s="9"/>
    </row>
    <row r="252" spans="1:3">
      <c r="A252" s="8"/>
      <c r="B252" s="8"/>
      <c r="C252" s="9"/>
    </row>
    <row r="253" spans="1:3">
      <c r="A253" s="8"/>
      <c r="B253" s="8"/>
      <c r="C253" s="9"/>
    </row>
    <row r="254" spans="1:3">
      <c r="A254" s="8"/>
      <c r="B254" s="8"/>
      <c r="C254" s="9"/>
    </row>
    <row r="255" spans="1:3">
      <c r="A255" s="8"/>
      <c r="B255" s="8"/>
      <c r="C255" s="9"/>
    </row>
    <row r="256" spans="1:3">
      <c r="A256" s="8"/>
      <c r="B256" s="8"/>
      <c r="C256" s="9"/>
    </row>
    <row r="257" spans="1:3">
      <c r="A257" s="8"/>
      <c r="B257" s="8"/>
      <c r="C257" s="9"/>
    </row>
    <row r="258" spans="1:3">
      <c r="A258" s="8"/>
      <c r="B258" s="8"/>
      <c r="C258" s="9"/>
    </row>
    <row r="259" spans="1:3">
      <c r="A259" s="8"/>
      <c r="B259" s="8"/>
      <c r="C259" s="9"/>
    </row>
    <row r="260" spans="1:3">
      <c r="A260" s="8"/>
      <c r="B260" s="8"/>
      <c r="C260" s="9"/>
    </row>
    <row r="261" spans="1:3">
      <c r="A261" s="8"/>
      <c r="B261" s="8"/>
      <c r="C261" s="9"/>
    </row>
    <row r="262" spans="1:3">
      <c r="A262" s="8"/>
      <c r="B262" s="8"/>
      <c r="C262" s="9"/>
    </row>
    <row r="263" spans="1:3">
      <c r="A263" s="8"/>
      <c r="B263" s="8"/>
      <c r="C263" s="9"/>
    </row>
    <row r="264" spans="1:3">
      <c r="A264" s="8"/>
      <c r="B264" s="8"/>
      <c r="C264" s="9"/>
    </row>
    <row r="265" spans="1:3">
      <c r="A265" s="8"/>
      <c r="B265" s="8"/>
      <c r="C265" s="9"/>
    </row>
    <row r="266" spans="1:3">
      <c r="A266" s="8"/>
      <c r="B266" s="8"/>
      <c r="C266" s="9"/>
    </row>
    <row r="267" spans="1:3">
      <c r="A267" s="8"/>
      <c r="B267" s="8"/>
      <c r="C267" s="9"/>
    </row>
    <row r="268" spans="1:3">
      <c r="A268" s="8"/>
      <c r="B268" s="8"/>
      <c r="C268" s="9"/>
    </row>
    <row r="269" spans="1:3">
      <c r="A269" s="8"/>
      <c r="B269" s="8"/>
      <c r="C269" s="9"/>
    </row>
    <row r="270" spans="1:3">
      <c r="A270" s="8"/>
      <c r="B270" s="8"/>
      <c r="C270" s="9"/>
    </row>
    <row r="271" spans="1:3">
      <c r="A271" s="8"/>
      <c r="B271" s="8"/>
      <c r="C271" s="9"/>
    </row>
    <row r="272" spans="1:3">
      <c r="A272" s="8"/>
      <c r="B272" s="8"/>
      <c r="C272" s="9"/>
    </row>
    <row r="273" spans="1:3">
      <c r="A273" s="8"/>
      <c r="B273" s="8"/>
      <c r="C273" s="9"/>
    </row>
    <row r="274" spans="1:3">
      <c r="A274" s="8"/>
      <c r="B274" s="8"/>
      <c r="C274" s="9"/>
    </row>
    <row r="275" spans="1:3">
      <c r="A275" s="8"/>
      <c r="B275" s="8"/>
      <c r="C275" s="9"/>
    </row>
    <row r="276" spans="1:3">
      <c r="A276" s="8"/>
      <c r="B276" s="8"/>
      <c r="C276" s="9"/>
    </row>
    <row r="277" spans="1:3">
      <c r="A277" s="8"/>
      <c r="B277" s="8"/>
      <c r="C277" s="9"/>
    </row>
    <row r="278" spans="1:3">
      <c r="A278" s="8"/>
      <c r="B278" s="8"/>
      <c r="C278" s="9"/>
    </row>
    <row r="279" spans="1:3">
      <c r="A279" s="8"/>
      <c r="B279" s="8"/>
      <c r="C279" s="9"/>
    </row>
    <row r="280" spans="1:3">
      <c r="A280" s="8"/>
      <c r="B280" s="8"/>
      <c r="C280" s="9"/>
    </row>
    <row r="281" spans="1:3">
      <c r="A281" s="8"/>
      <c r="B281" s="8"/>
      <c r="C281" s="9"/>
    </row>
    <row r="282" spans="1:3">
      <c r="A282" s="8"/>
      <c r="B282" s="8"/>
      <c r="C282" s="9"/>
    </row>
    <row r="283" spans="1:3">
      <c r="A283" s="8"/>
      <c r="B283" s="8"/>
      <c r="C283" s="9"/>
    </row>
    <row r="284" spans="1:3">
      <c r="A284" s="8"/>
      <c r="B284" s="8"/>
      <c r="C284" s="9"/>
    </row>
    <row r="285" spans="1:3">
      <c r="A285" s="8"/>
      <c r="B285" s="8"/>
      <c r="C285" s="9"/>
    </row>
    <row r="286" spans="1:3">
      <c r="A286" s="8"/>
      <c r="B286" s="8"/>
      <c r="C286" s="9"/>
    </row>
    <row r="287" spans="1:3">
      <c r="A287" s="8"/>
      <c r="B287" s="8"/>
      <c r="C287" s="9"/>
    </row>
    <row r="288" spans="1:3">
      <c r="A288" s="8"/>
      <c r="B288" s="8"/>
      <c r="C288" s="9"/>
    </row>
    <row r="289" spans="1:3">
      <c r="A289" s="8"/>
      <c r="B289" s="8"/>
      <c r="C289" s="9"/>
    </row>
    <row r="290" spans="1:3">
      <c r="A290" s="8"/>
      <c r="B290" s="8"/>
      <c r="C290" s="9"/>
    </row>
    <row r="291" spans="1:3">
      <c r="A291" s="8"/>
      <c r="B291" s="8"/>
      <c r="C291" s="9"/>
    </row>
    <row r="292" spans="1:3">
      <c r="A292" s="8"/>
      <c r="B292" s="8"/>
      <c r="C292" s="9"/>
    </row>
    <row r="293" spans="1:3">
      <c r="A293" s="8"/>
      <c r="B293" s="8"/>
      <c r="C293" s="9"/>
    </row>
    <row r="294" spans="1:3">
      <c r="A294" s="8"/>
      <c r="B294" s="8"/>
      <c r="C294" s="9"/>
    </row>
    <row r="295" spans="1:3">
      <c r="A295" s="8"/>
      <c r="B295" s="8"/>
      <c r="C295" s="9"/>
    </row>
    <row r="296" spans="1:3">
      <c r="A296" s="7"/>
      <c r="B296" s="7"/>
      <c r="C296" s="6"/>
    </row>
    <row r="297" spans="1:3">
      <c r="A297" s="7"/>
      <c r="B297" s="7"/>
      <c r="C297" s="6"/>
    </row>
    <row r="298" spans="1:3">
      <c r="A298" s="7"/>
      <c r="B298" s="7"/>
      <c r="C298" s="6"/>
    </row>
    <row r="299" spans="1:3">
      <c r="A299" s="7"/>
      <c r="B299" s="7"/>
      <c r="C299" s="6"/>
    </row>
    <row r="300" spans="1:3">
      <c r="A300" s="7"/>
      <c r="B300" s="7"/>
      <c r="C300" s="6"/>
    </row>
    <row r="301" spans="1:3">
      <c r="A301" s="7"/>
      <c r="B301" s="7"/>
      <c r="C301" s="6"/>
    </row>
    <row r="302" spans="1:3">
      <c r="A302" s="7"/>
      <c r="B302" s="7"/>
      <c r="C302" s="6"/>
    </row>
    <row r="303" spans="1:3">
      <c r="A303" s="7"/>
      <c r="B303" s="7"/>
      <c r="C303" s="6"/>
    </row>
    <row r="304" spans="1:3">
      <c r="A304" s="7"/>
      <c r="B304" s="7"/>
      <c r="C304" s="6"/>
    </row>
    <row r="305" spans="1:3">
      <c r="A305" s="7"/>
      <c r="B305" s="7"/>
      <c r="C305" s="6"/>
    </row>
    <row r="306" spans="1:3">
      <c r="A306" s="7"/>
      <c r="B306" s="7"/>
      <c r="C306" s="6"/>
    </row>
    <row r="307" spans="1:3">
      <c r="A307" s="7"/>
      <c r="B307" s="7"/>
      <c r="C307" s="6"/>
    </row>
    <row r="308" spans="1:3">
      <c r="A308" s="7"/>
      <c r="B308" s="7"/>
      <c r="C308" s="6"/>
    </row>
    <row r="309" spans="1:3">
      <c r="A309" s="7"/>
      <c r="B309" s="7"/>
      <c r="C309" s="6"/>
    </row>
    <row r="310" spans="1:3">
      <c r="A310" s="7"/>
      <c r="B310" s="7"/>
      <c r="C310" s="6"/>
    </row>
    <row r="311" spans="1:3">
      <c r="A311" s="7"/>
      <c r="B311" s="7"/>
      <c r="C311" s="6"/>
    </row>
    <row r="312" spans="1:3">
      <c r="A312" s="7"/>
      <c r="B312" s="7"/>
      <c r="C312" s="6"/>
    </row>
    <row r="313" spans="1:3">
      <c r="A313" s="7"/>
      <c r="B313" s="7"/>
      <c r="C313" s="6"/>
    </row>
    <row r="314" spans="1:3">
      <c r="A314" s="7"/>
      <c r="B314" s="7"/>
      <c r="C314" s="6"/>
    </row>
    <row r="315" spans="1:3">
      <c r="A315" s="7"/>
      <c r="B315" s="7"/>
      <c r="C315" s="6"/>
    </row>
    <row r="316" spans="1:3">
      <c r="A316" s="7"/>
      <c r="B316" s="7"/>
      <c r="C316" s="6"/>
    </row>
    <row r="317" spans="1:3">
      <c r="A317" s="7"/>
      <c r="B317" s="7"/>
      <c r="C317" s="6"/>
    </row>
    <row r="318" spans="1:3">
      <c r="A318" s="7"/>
      <c r="B318" s="7"/>
      <c r="C318" s="6"/>
    </row>
    <row r="319" spans="1:3">
      <c r="A319" s="7"/>
      <c r="B319" s="7"/>
      <c r="C319" s="6"/>
    </row>
    <row r="320" spans="1:3">
      <c r="A320" s="7"/>
      <c r="B320" s="7"/>
      <c r="C320" s="6"/>
    </row>
    <row r="321" spans="1:3">
      <c r="A321" s="7"/>
      <c r="B321" s="7"/>
      <c r="C321" s="6"/>
    </row>
    <row r="322" spans="1:3">
      <c r="A322" s="7"/>
      <c r="B322" s="7"/>
      <c r="C322" s="6"/>
    </row>
    <row r="323" spans="1:3">
      <c r="A323" s="7"/>
      <c r="B323" s="7"/>
      <c r="C323" s="6"/>
    </row>
    <row r="324" spans="1:3">
      <c r="A324" s="7"/>
      <c r="B324" s="7"/>
      <c r="C324" s="6"/>
    </row>
    <row r="325" spans="1:3">
      <c r="A325" s="7"/>
      <c r="B325" s="7"/>
      <c r="C325" s="6"/>
    </row>
    <row r="326" spans="1:3">
      <c r="A326" s="7"/>
      <c r="B326" s="7"/>
      <c r="C326" s="6"/>
    </row>
    <row r="327" spans="1:3">
      <c r="A327" s="7"/>
      <c r="B327" s="7"/>
      <c r="C327" s="6"/>
    </row>
    <row r="328" spans="1:3">
      <c r="A328" s="7"/>
      <c r="B328" s="7"/>
      <c r="C328" s="6"/>
    </row>
    <row r="329" spans="1:3">
      <c r="A329" s="7"/>
      <c r="B329" s="7"/>
      <c r="C329" s="6"/>
    </row>
    <row r="330" spans="1:3">
      <c r="A330" s="7"/>
      <c r="B330" s="7"/>
      <c r="C330" s="6"/>
    </row>
    <row r="331" spans="1:3">
      <c r="A331" s="7"/>
      <c r="B331" s="7"/>
      <c r="C331" s="6"/>
    </row>
    <row r="332" spans="1:3">
      <c r="A332" s="7"/>
      <c r="B332" s="7"/>
      <c r="C332" s="6"/>
    </row>
    <row r="333" spans="1:3">
      <c r="A333" s="7"/>
      <c r="B333" s="7"/>
      <c r="C333" s="6"/>
    </row>
    <row r="334" spans="1:3">
      <c r="A334" s="7"/>
      <c r="B334" s="7"/>
      <c r="C334" s="6"/>
    </row>
    <row r="335" spans="1:3">
      <c r="A335" s="7"/>
      <c r="B335" s="7"/>
      <c r="C335" s="6"/>
    </row>
    <row r="336" spans="1:3">
      <c r="A336" s="7"/>
      <c r="B336" s="7"/>
      <c r="C336" s="6"/>
    </row>
    <row r="337" spans="1:3">
      <c r="A337" s="7"/>
      <c r="B337" s="7"/>
      <c r="C337" s="6"/>
    </row>
    <row r="338" spans="1:3">
      <c r="A338" s="7"/>
      <c r="B338" s="7"/>
      <c r="C338" s="6"/>
    </row>
    <row r="339" spans="1:3">
      <c r="A339" s="7"/>
      <c r="B339" s="7"/>
      <c r="C339" s="6"/>
    </row>
    <row r="340" spans="1:3">
      <c r="A340" s="7"/>
      <c r="B340" s="7"/>
      <c r="C340" s="6"/>
    </row>
    <row r="341" spans="1:3">
      <c r="A341" s="7"/>
      <c r="B341" s="7"/>
      <c r="C341" s="6"/>
    </row>
    <row r="342" spans="1:3">
      <c r="A342" s="7"/>
      <c r="B342" s="7"/>
      <c r="C342" s="6"/>
    </row>
    <row r="343" spans="1:3">
      <c r="A343" s="7"/>
      <c r="B343" s="7"/>
      <c r="C343" s="6"/>
    </row>
    <row r="344" spans="1:3">
      <c r="A344" s="7"/>
      <c r="B344" s="7"/>
      <c r="C344" s="6"/>
    </row>
    <row r="345" spans="1:3">
      <c r="A345" s="7"/>
      <c r="B345" s="7"/>
      <c r="C345" s="6"/>
    </row>
    <row r="346" spans="1:3">
      <c r="A346" s="7"/>
      <c r="B346" s="7"/>
      <c r="C346" s="6"/>
    </row>
    <row r="347" spans="1:3">
      <c r="A347" s="7"/>
      <c r="B347" s="7"/>
      <c r="C347" s="6"/>
    </row>
    <row r="348" spans="1:3">
      <c r="A348" s="7"/>
      <c r="B348" s="7"/>
      <c r="C348" s="6"/>
    </row>
    <row r="349" spans="1:3">
      <c r="A349" s="7"/>
      <c r="B349" s="7"/>
      <c r="C349" s="6"/>
    </row>
    <row r="350" spans="1:3">
      <c r="A350" s="7"/>
      <c r="B350" s="7"/>
      <c r="C350" s="6"/>
    </row>
    <row r="351" spans="1:3">
      <c r="A351" s="7"/>
      <c r="B351" s="7"/>
      <c r="C351" s="6"/>
    </row>
    <row r="352" spans="1:3">
      <c r="A352" s="7"/>
      <c r="B352" s="7"/>
      <c r="C352" s="6"/>
    </row>
    <row r="353" spans="1:3">
      <c r="A353" s="7"/>
      <c r="B353" s="7"/>
      <c r="C353" s="6"/>
    </row>
    <row r="354" spans="1:3">
      <c r="A354" s="7"/>
      <c r="B354" s="7"/>
      <c r="C354" s="6"/>
    </row>
    <row r="355" spans="1:3">
      <c r="A355" s="7"/>
      <c r="B355" s="7"/>
      <c r="C355" s="6"/>
    </row>
    <row r="356" spans="1:3">
      <c r="A356" s="7"/>
      <c r="B356" s="7"/>
      <c r="C356" s="6"/>
    </row>
    <row r="357" spans="1:3">
      <c r="A357" s="7"/>
      <c r="B357" s="7"/>
      <c r="C357" s="6"/>
    </row>
    <row r="358" spans="1:3">
      <c r="A358" s="7"/>
      <c r="B358" s="7"/>
      <c r="C358" s="6"/>
    </row>
    <row r="359" spans="1:3">
      <c r="A359" s="7"/>
      <c r="B359" s="7"/>
      <c r="C359" s="6"/>
    </row>
    <row r="360" spans="1:3">
      <c r="A360" s="7"/>
      <c r="B360" s="7"/>
      <c r="C360" s="6"/>
    </row>
    <row r="361" spans="1:3">
      <c r="A361" s="7"/>
      <c r="B361" s="7"/>
      <c r="C361" s="6"/>
    </row>
    <row r="362" spans="1:3">
      <c r="A362" s="7"/>
      <c r="B362" s="7"/>
      <c r="C362" s="6"/>
    </row>
    <row r="363" spans="1:3">
      <c r="A363" s="7"/>
      <c r="B363" s="7"/>
      <c r="C363" s="6"/>
    </row>
    <row r="364" spans="1:3">
      <c r="A364" s="7"/>
      <c r="B364" s="7"/>
      <c r="C364" s="6"/>
    </row>
    <row r="365" spans="1:3">
      <c r="A365" s="7"/>
      <c r="B365" s="7"/>
      <c r="C365" s="6"/>
    </row>
    <row r="366" spans="1:3">
      <c r="A366" s="7"/>
      <c r="B366" s="7"/>
      <c r="C366" s="6"/>
    </row>
    <row r="367" spans="1:3">
      <c r="A367" s="7"/>
      <c r="B367" s="7"/>
      <c r="C367" s="6"/>
    </row>
    <row r="368" spans="1:3">
      <c r="A368" s="7"/>
      <c r="B368" s="7"/>
      <c r="C368" s="6"/>
    </row>
    <row r="369" spans="1:3">
      <c r="A369" s="7"/>
      <c r="B369" s="7"/>
      <c r="C369" s="6"/>
    </row>
    <row r="370" spans="1:3">
      <c r="A370" s="7"/>
      <c r="B370" s="7"/>
      <c r="C370" s="6"/>
    </row>
    <row r="371" spans="1:3">
      <c r="A371" s="7"/>
      <c r="B371" s="7"/>
      <c r="C371" s="6"/>
    </row>
    <row r="372" spans="1:3">
      <c r="A372" s="7"/>
      <c r="B372" s="7"/>
      <c r="C372" s="6"/>
    </row>
    <row r="373" spans="1:3">
      <c r="A373" s="7"/>
      <c r="B373" s="7"/>
      <c r="C373" s="6"/>
    </row>
    <row r="374" spans="1:3">
      <c r="A374" s="7"/>
      <c r="B374" s="7"/>
      <c r="C374" s="6"/>
    </row>
    <row r="375" spans="1:3">
      <c r="A375" s="7"/>
      <c r="B375" s="7"/>
      <c r="C375" s="6"/>
    </row>
    <row r="376" spans="1:3">
      <c r="A376" s="7"/>
      <c r="B376" s="7"/>
      <c r="C376" s="6"/>
    </row>
    <row r="377" spans="1:3">
      <c r="A377" s="7"/>
      <c r="B377" s="7"/>
      <c r="C377" s="6"/>
    </row>
    <row r="378" spans="1:3">
      <c r="A378" s="7"/>
      <c r="B378" s="7"/>
      <c r="C378" s="6"/>
    </row>
    <row r="379" spans="1:3">
      <c r="A379" s="7"/>
      <c r="B379" s="7"/>
      <c r="C379" s="6"/>
    </row>
    <row r="380" spans="1:3">
      <c r="A380" s="7"/>
      <c r="B380" s="7"/>
      <c r="C380" s="6"/>
    </row>
    <row r="381" spans="1:3">
      <c r="A381" s="7"/>
      <c r="B381" s="7"/>
      <c r="C381" s="6"/>
    </row>
    <row r="382" spans="1:3">
      <c r="A382" s="7"/>
      <c r="B382" s="7"/>
      <c r="C382" s="6"/>
    </row>
    <row r="383" spans="1:3">
      <c r="A383" s="7"/>
      <c r="B383" s="7"/>
      <c r="C383" s="6"/>
    </row>
    <row r="384" spans="1:3">
      <c r="A384" s="7"/>
      <c r="B384" s="7"/>
      <c r="C384" s="6"/>
    </row>
    <row r="385" spans="1:3">
      <c r="A385" s="7"/>
      <c r="B385" s="7"/>
      <c r="C385" s="6"/>
    </row>
    <row r="386" spans="1:3">
      <c r="A386" s="7"/>
      <c r="B386" s="7"/>
      <c r="C386" s="6"/>
    </row>
    <row r="387" spans="1:3">
      <c r="A387" s="7"/>
      <c r="B387" s="7"/>
      <c r="C387" s="6"/>
    </row>
    <row r="388" spans="1:3">
      <c r="A388" s="7"/>
      <c r="B388" s="7"/>
      <c r="C388" s="6"/>
    </row>
    <row r="389" spans="1:3">
      <c r="A389" s="7"/>
      <c r="B389" s="7"/>
      <c r="C389" s="6"/>
    </row>
    <row r="390" spans="1:3">
      <c r="A390" s="7"/>
      <c r="B390" s="7"/>
      <c r="C390" s="6"/>
    </row>
    <row r="391" spans="1:3">
      <c r="A391" s="7"/>
      <c r="B391" s="7"/>
      <c r="C391" s="6"/>
    </row>
    <row r="392" spans="1:3">
      <c r="A392" s="7"/>
      <c r="B392" s="7"/>
      <c r="C392" s="6"/>
    </row>
    <row r="393" spans="1:3">
      <c r="A393" s="7"/>
      <c r="B393" s="7"/>
      <c r="C393" s="6"/>
    </row>
    <row r="394" spans="1:3">
      <c r="A394" s="7"/>
      <c r="B394" s="7"/>
      <c r="C394" s="6"/>
    </row>
    <row r="395" spans="1:3">
      <c r="A395" s="7"/>
      <c r="B395" s="7"/>
      <c r="C395" s="6"/>
    </row>
    <row r="396" spans="1:3">
      <c r="A396" s="7"/>
      <c r="B396" s="7"/>
      <c r="C396" s="6"/>
    </row>
    <row r="397" spans="1:3">
      <c r="A397" s="7"/>
      <c r="B397" s="7"/>
      <c r="C397" s="6"/>
    </row>
    <row r="398" spans="1:3">
      <c r="A398" s="7"/>
      <c r="B398" s="7"/>
      <c r="C398" s="6"/>
    </row>
    <row r="399" spans="1:3">
      <c r="A399" s="7"/>
      <c r="B399" s="7"/>
      <c r="C399" s="6"/>
    </row>
    <row r="400" spans="1:3">
      <c r="A400" s="7"/>
      <c r="B400" s="7"/>
      <c r="C400" s="6"/>
    </row>
    <row r="401" spans="1:3">
      <c r="A401" s="7"/>
      <c r="B401" s="7"/>
      <c r="C401" s="6"/>
    </row>
    <row r="402" spans="1:3">
      <c r="A402" s="7"/>
      <c r="B402" s="7"/>
      <c r="C402" s="6"/>
    </row>
    <row r="403" spans="1:3">
      <c r="A403" s="7"/>
      <c r="B403" s="7"/>
      <c r="C403" s="6"/>
    </row>
    <row r="404" spans="1:3">
      <c r="A404" s="7"/>
      <c r="B404" s="7"/>
      <c r="C404" s="6"/>
    </row>
    <row r="405" spans="1:3">
      <c r="A405" s="7"/>
      <c r="B405" s="7"/>
      <c r="C405" s="6"/>
    </row>
    <row r="406" spans="1:3">
      <c r="A406" s="7"/>
      <c r="B406" s="7"/>
      <c r="C406" s="6"/>
    </row>
    <row r="407" spans="1:3">
      <c r="A407" s="7"/>
      <c r="B407" s="7"/>
      <c r="C407" s="6"/>
    </row>
    <row r="408" spans="1:3">
      <c r="A408" s="7"/>
      <c r="B408" s="7"/>
      <c r="C408" s="6"/>
    </row>
    <row r="409" spans="1:3">
      <c r="A409" s="7"/>
      <c r="B409" s="7"/>
      <c r="C409" s="6"/>
    </row>
    <row r="410" spans="1:3">
      <c r="A410" s="7"/>
      <c r="B410" s="7"/>
      <c r="C410" s="6"/>
    </row>
    <row r="411" spans="1:3">
      <c r="A411" s="7"/>
      <c r="B411" s="7"/>
      <c r="C411" s="6"/>
    </row>
    <row r="412" spans="1:3">
      <c r="A412" s="7"/>
      <c r="B412" s="7"/>
      <c r="C412" s="6"/>
    </row>
    <row r="413" spans="1:3">
      <c r="A413" s="7"/>
      <c r="B413" s="7"/>
      <c r="C413" s="6"/>
    </row>
    <row r="414" spans="1:3">
      <c r="A414" s="7"/>
      <c r="B414" s="7"/>
      <c r="C414" s="6"/>
    </row>
    <row r="415" spans="1:3">
      <c r="A415" s="7"/>
      <c r="B415" s="7"/>
      <c r="C415" s="6"/>
    </row>
    <row r="416" spans="1:3">
      <c r="A416" s="7"/>
      <c r="B416" s="7"/>
      <c r="C416" s="6"/>
    </row>
    <row r="417" spans="1:3">
      <c r="A417" s="7"/>
      <c r="B417" s="7"/>
      <c r="C417" s="6"/>
    </row>
    <row r="418" spans="1:3">
      <c r="A418" s="7"/>
      <c r="B418" s="7"/>
      <c r="C418" s="6"/>
    </row>
    <row r="419" spans="1:3">
      <c r="A419" s="7"/>
      <c r="B419" s="7"/>
      <c r="C419" s="6"/>
    </row>
    <row r="420" spans="1:3">
      <c r="A420" s="7"/>
      <c r="B420" s="7"/>
      <c r="C420" s="6"/>
    </row>
    <row r="421" spans="1:3">
      <c r="A421" s="7"/>
      <c r="B421" s="7"/>
      <c r="C421" s="6"/>
    </row>
    <row r="422" spans="1:3">
      <c r="A422" s="7"/>
      <c r="B422" s="7"/>
      <c r="C422" s="6"/>
    </row>
    <row r="423" spans="1:3">
      <c r="A423" s="7"/>
      <c r="B423" s="7"/>
      <c r="C423" s="6"/>
    </row>
    <row r="424" spans="1:3">
      <c r="A424" s="7"/>
      <c r="B424" s="7"/>
      <c r="C424" s="6"/>
    </row>
    <row r="425" spans="1:3">
      <c r="A425" s="7"/>
      <c r="B425" s="7"/>
      <c r="C425" s="6"/>
    </row>
    <row r="426" spans="1:3">
      <c r="A426" s="7"/>
      <c r="B426" s="7"/>
      <c r="C426" s="6"/>
    </row>
    <row r="427" spans="1:3">
      <c r="A427" s="7"/>
      <c r="B427" s="7"/>
      <c r="C427" s="6"/>
    </row>
    <row r="428" spans="1:3">
      <c r="A428" s="7"/>
      <c r="B428" s="7"/>
      <c r="C428" s="6"/>
    </row>
    <row r="429" spans="1:3">
      <c r="A429" s="7"/>
      <c r="B429" s="7"/>
      <c r="C429" s="6"/>
    </row>
    <row r="430" spans="1:3">
      <c r="A430" s="7"/>
      <c r="B430" s="7"/>
      <c r="C430" s="6"/>
    </row>
    <row r="431" spans="1:3">
      <c r="A431" s="7"/>
      <c r="B431" s="7"/>
      <c r="C431" s="6"/>
    </row>
    <row r="432" spans="1:3">
      <c r="A432" s="7"/>
      <c r="B432" s="7"/>
      <c r="C432" s="6"/>
    </row>
    <row r="433" spans="1:3">
      <c r="A433" s="7"/>
      <c r="B433" s="7"/>
      <c r="C433" s="6"/>
    </row>
    <row r="434" spans="1:3">
      <c r="A434" s="7"/>
      <c r="B434" s="7"/>
      <c r="C434" s="6"/>
    </row>
    <row r="435" spans="1:3">
      <c r="A435" s="7"/>
      <c r="B435" s="7"/>
      <c r="C435" s="6"/>
    </row>
    <row r="436" spans="1:3">
      <c r="A436" s="7"/>
      <c r="B436" s="7"/>
      <c r="C436" s="6"/>
    </row>
    <row r="437" spans="1:3">
      <c r="A437" s="7"/>
      <c r="B437" s="7"/>
      <c r="C437" s="6"/>
    </row>
    <row r="438" spans="1:3">
      <c r="A438" s="7"/>
      <c r="B438" s="7"/>
      <c r="C438" s="6"/>
    </row>
    <row r="439" spans="1:3">
      <c r="A439" s="7"/>
      <c r="B439" s="7"/>
      <c r="C439" s="6"/>
    </row>
    <row r="440" spans="1:3">
      <c r="A440" s="7"/>
      <c r="B440" s="7"/>
      <c r="C440" s="6"/>
    </row>
    <row r="441" spans="1:3">
      <c r="A441" s="7"/>
      <c r="B441" s="7"/>
      <c r="C441" s="6"/>
    </row>
    <row r="442" spans="1:3">
      <c r="A442" s="7"/>
      <c r="B442" s="7"/>
      <c r="C442" s="6"/>
    </row>
    <row r="443" spans="1:3">
      <c r="A443" s="7"/>
      <c r="B443" s="7"/>
      <c r="C443" s="6"/>
    </row>
    <row r="444" spans="1:3">
      <c r="A444" s="7"/>
      <c r="B444" s="7"/>
      <c r="C444" s="6"/>
    </row>
    <row r="445" spans="1:3">
      <c r="A445" s="7"/>
      <c r="B445" s="7"/>
      <c r="C445" s="6"/>
    </row>
    <row r="446" spans="1:3">
      <c r="A446" s="7"/>
      <c r="B446" s="7"/>
      <c r="C446" s="6"/>
    </row>
    <row r="447" spans="1:3">
      <c r="A447" s="7"/>
      <c r="B447" s="7"/>
      <c r="C447" s="6"/>
    </row>
    <row r="448" spans="1:3">
      <c r="A448" s="7"/>
      <c r="B448" s="7"/>
      <c r="C448" s="6"/>
    </row>
    <row r="449" spans="1:3">
      <c r="A449" s="7"/>
      <c r="B449" s="7"/>
      <c r="C449" s="6"/>
    </row>
    <row r="450" spans="1:3">
      <c r="A450" s="7"/>
      <c r="B450" s="7"/>
      <c r="C450" s="6"/>
    </row>
    <row r="451" spans="1:3">
      <c r="A451" s="7"/>
      <c r="B451" s="7"/>
      <c r="C451" s="6"/>
    </row>
    <row r="452" spans="1:3">
      <c r="A452" s="7"/>
      <c r="B452" s="7"/>
      <c r="C452" s="6"/>
    </row>
    <row r="453" spans="1:3">
      <c r="A453" s="7"/>
      <c r="B453" s="7"/>
      <c r="C453" s="6"/>
    </row>
    <row r="454" spans="1:3">
      <c r="A454" s="7"/>
      <c r="B454" s="7"/>
      <c r="C454" s="6"/>
    </row>
    <row r="455" spans="1:3">
      <c r="A455" s="7"/>
      <c r="B455" s="7"/>
      <c r="C455" s="6"/>
    </row>
    <row r="456" spans="1:3">
      <c r="A456" s="7"/>
      <c r="B456" s="7"/>
      <c r="C456" s="6"/>
    </row>
    <row r="457" spans="1:3">
      <c r="A457" s="7"/>
      <c r="B457" s="7"/>
      <c r="C457" s="6"/>
    </row>
    <row r="458" spans="1:3">
      <c r="A458" s="7"/>
      <c r="B458" s="7"/>
      <c r="C458" s="6"/>
    </row>
    <row r="459" spans="1:3">
      <c r="A459" s="7"/>
      <c r="B459" s="7"/>
      <c r="C459" s="6"/>
    </row>
    <row r="460" spans="1:3">
      <c r="A460" s="7"/>
      <c r="B460" s="7"/>
      <c r="C460" s="6"/>
    </row>
    <row r="461" spans="1:3">
      <c r="A461" s="7"/>
      <c r="B461" s="7"/>
      <c r="C461" s="6"/>
    </row>
    <row r="462" spans="1:3">
      <c r="A462" s="7"/>
      <c r="B462" s="7"/>
      <c r="C462" s="6"/>
    </row>
    <row r="463" spans="1:3">
      <c r="A463" s="7"/>
      <c r="B463" s="7"/>
      <c r="C463" s="6"/>
    </row>
    <row r="464" spans="1:3">
      <c r="A464" s="7"/>
      <c r="B464" s="7"/>
      <c r="C464" s="6"/>
    </row>
    <row r="465" spans="1:3">
      <c r="A465" s="7"/>
      <c r="B465" s="7"/>
      <c r="C465" s="6"/>
    </row>
    <row r="466" spans="1:3">
      <c r="A466" s="7"/>
      <c r="B466" s="7"/>
      <c r="C466" s="6"/>
    </row>
    <row r="467" spans="1:3">
      <c r="A467" s="7"/>
      <c r="B467" s="7"/>
      <c r="C467" s="6"/>
    </row>
    <row r="468" spans="1:3">
      <c r="A468" s="7"/>
      <c r="B468" s="7"/>
      <c r="C468" s="6"/>
    </row>
    <row r="469" spans="1:3">
      <c r="A469" s="7"/>
      <c r="B469" s="7"/>
      <c r="C469" s="6"/>
    </row>
    <row r="470" spans="1:3">
      <c r="A470" s="7"/>
      <c r="B470" s="7"/>
      <c r="C470" s="6"/>
    </row>
    <row r="471" spans="1:3">
      <c r="A471" s="7"/>
      <c r="B471" s="7"/>
      <c r="C471" s="6"/>
    </row>
    <row r="472" spans="1:3">
      <c r="A472" s="7"/>
      <c r="B472" s="7"/>
      <c r="C472" s="6"/>
    </row>
    <row r="473" spans="1:3">
      <c r="A473" s="7"/>
      <c r="B473" s="7"/>
      <c r="C473" s="6"/>
    </row>
    <row r="474" spans="1:3">
      <c r="A474" s="7"/>
      <c r="B474" s="7"/>
      <c r="C474" s="6"/>
    </row>
    <row r="475" spans="1:3">
      <c r="A475" s="7"/>
      <c r="B475" s="7"/>
      <c r="C475" s="6"/>
    </row>
    <row r="476" spans="1:3">
      <c r="A476" s="7"/>
      <c r="B476" s="7"/>
      <c r="C476" s="6"/>
    </row>
    <row r="477" spans="1:3">
      <c r="A477" s="7"/>
      <c r="B477" s="7"/>
      <c r="C477" s="6"/>
    </row>
    <row r="478" spans="1:3">
      <c r="A478" s="7"/>
      <c r="B478" s="7"/>
      <c r="C478" s="6"/>
    </row>
    <row r="479" spans="1:3">
      <c r="A479" s="7"/>
      <c r="B479" s="7"/>
      <c r="C479" s="6"/>
    </row>
    <row r="480" spans="1:3">
      <c r="A480" s="7"/>
      <c r="B480" s="7"/>
      <c r="C480" s="6"/>
    </row>
    <row r="481" spans="1:3">
      <c r="A481" s="7"/>
      <c r="B481" s="7"/>
      <c r="C481" s="6"/>
    </row>
    <row r="482" spans="1:3">
      <c r="A482" s="7"/>
      <c r="B482" s="7"/>
      <c r="C482" s="6"/>
    </row>
    <row r="483" spans="1:3">
      <c r="A483" s="7"/>
      <c r="B483" s="7"/>
      <c r="C483" s="6"/>
    </row>
    <row r="484" spans="1:3">
      <c r="A484" s="7"/>
      <c r="B484" s="7"/>
      <c r="C484" s="6"/>
    </row>
    <row r="485" spans="1:3">
      <c r="A485" s="7"/>
      <c r="B485" s="7"/>
      <c r="C485" s="6"/>
    </row>
    <row r="486" spans="1:3">
      <c r="A486" s="7"/>
      <c r="B486" s="7"/>
      <c r="C486" s="6"/>
    </row>
    <row r="487" spans="1:3">
      <c r="A487" s="7"/>
      <c r="B487" s="7"/>
      <c r="C487" s="6"/>
    </row>
    <row r="488" spans="1:3">
      <c r="A488" s="7"/>
      <c r="B488" s="7"/>
      <c r="C488" s="6"/>
    </row>
    <row r="489" spans="1:3">
      <c r="A489" s="7"/>
      <c r="B489" s="7"/>
      <c r="C489" s="6"/>
    </row>
    <row r="490" spans="1:3">
      <c r="A490" s="7"/>
      <c r="B490" s="7"/>
      <c r="C490" s="6"/>
    </row>
    <row r="491" spans="1:3">
      <c r="A491" s="7"/>
      <c r="B491" s="7"/>
      <c r="C491" s="6"/>
    </row>
    <row r="492" spans="1:3">
      <c r="A492" s="7"/>
      <c r="B492" s="7"/>
      <c r="C492" s="6"/>
    </row>
    <row r="493" spans="1:3">
      <c r="A493" s="7"/>
      <c r="B493" s="7"/>
      <c r="C493" s="6"/>
    </row>
    <row r="494" spans="1:3">
      <c r="A494" s="7"/>
      <c r="B494" s="7"/>
      <c r="C494" s="6"/>
    </row>
    <row r="495" spans="1:3">
      <c r="A495" s="7"/>
      <c r="B495" s="7"/>
      <c r="C495" s="6"/>
    </row>
    <row r="496" spans="1:3">
      <c r="A496" s="7"/>
      <c r="B496" s="7"/>
      <c r="C496" s="6"/>
    </row>
    <row r="497" spans="1:3">
      <c r="A497" s="7"/>
      <c r="B497" s="7"/>
      <c r="C497" s="6"/>
    </row>
    <row r="498" spans="1:3">
      <c r="A498" s="7"/>
      <c r="B498" s="7"/>
      <c r="C498" s="6"/>
    </row>
    <row r="499" spans="1:3">
      <c r="A499" s="7"/>
      <c r="B499" s="7"/>
      <c r="C499" s="6"/>
    </row>
    <row r="500" spans="1:3">
      <c r="A500" s="7"/>
      <c r="B500" s="7"/>
      <c r="C500" s="6"/>
    </row>
    <row r="501" spans="1:3">
      <c r="A501" s="7"/>
      <c r="B501" s="7"/>
      <c r="C501" s="6"/>
    </row>
    <row r="502" spans="1:3">
      <c r="A502" s="7"/>
      <c r="B502" s="7"/>
      <c r="C502" s="6"/>
    </row>
    <row r="503" spans="1:3">
      <c r="A503" s="7"/>
      <c r="B503" s="7"/>
      <c r="C503" s="6"/>
    </row>
    <row r="504" spans="1:3">
      <c r="A504" s="7"/>
      <c r="B504" s="7"/>
      <c r="C504" s="6"/>
    </row>
    <row r="505" spans="1:3">
      <c r="A505" s="7"/>
      <c r="B505" s="7"/>
      <c r="C505" s="6"/>
    </row>
    <row r="506" spans="1:3">
      <c r="A506" s="7"/>
      <c r="B506" s="7"/>
      <c r="C506" s="6"/>
    </row>
    <row r="507" spans="1:3">
      <c r="A507" s="7"/>
      <c r="B507" s="7"/>
      <c r="C507" s="6"/>
    </row>
    <row r="508" spans="1:3">
      <c r="A508" s="7"/>
      <c r="B508" s="7"/>
      <c r="C508" s="6"/>
    </row>
    <row r="509" spans="1:3">
      <c r="A509" s="7"/>
      <c r="B509" s="7"/>
      <c r="C509" s="6"/>
    </row>
    <row r="510" spans="1:3">
      <c r="A510" s="7"/>
      <c r="B510" s="7"/>
      <c r="C510" s="6"/>
    </row>
    <row r="511" spans="1:3">
      <c r="A511" s="7"/>
      <c r="B511" s="7"/>
      <c r="C511" s="6"/>
    </row>
    <row r="512" spans="1:3">
      <c r="A512" s="7"/>
      <c r="B512" s="7"/>
      <c r="C512" s="6"/>
    </row>
    <row r="513" spans="1:3">
      <c r="A513" s="7"/>
      <c r="B513" s="7"/>
      <c r="C513" s="6"/>
    </row>
    <row r="514" spans="1:3">
      <c r="A514" s="7"/>
      <c r="B514" s="7"/>
      <c r="C514" s="6"/>
    </row>
    <row r="515" spans="1:3">
      <c r="A515" s="7"/>
      <c r="B515" s="7"/>
      <c r="C515" s="6"/>
    </row>
    <row r="516" spans="1:3">
      <c r="A516" s="7"/>
      <c r="B516" s="7"/>
      <c r="C516" s="6"/>
    </row>
    <row r="517" spans="1:3">
      <c r="A517" s="7"/>
      <c r="B517" s="7"/>
      <c r="C517" s="6"/>
    </row>
    <row r="518" spans="1:3">
      <c r="A518" s="7"/>
      <c r="B518" s="7"/>
      <c r="C518" s="6"/>
    </row>
    <row r="519" spans="1:3">
      <c r="A519" s="7"/>
      <c r="B519" s="7"/>
      <c r="C519" s="6"/>
    </row>
    <row r="520" spans="1:3">
      <c r="A520" s="7"/>
      <c r="B520" s="7"/>
      <c r="C520" s="6"/>
    </row>
    <row r="521" spans="1:3">
      <c r="A521" s="7"/>
      <c r="B521" s="7"/>
      <c r="C521" s="6"/>
    </row>
    <row r="522" spans="1:3">
      <c r="A522" s="7"/>
      <c r="B522" s="7"/>
      <c r="C522" s="6"/>
    </row>
    <row r="523" spans="1:3">
      <c r="A523" s="7"/>
      <c r="B523" s="7"/>
      <c r="C523" s="6"/>
    </row>
    <row r="524" spans="1:3">
      <c r="A524" s="7"/>
      <c r="B524" s="7"/>
      <c r="C524" s="6"/>
    </row>
    <row r="525" spans="1:3">
      <c r="A525" s="7"/>
      <c r="B525" s="7"/>
      <c r="C525" s="6"/>
    </row>
    <row r="526" spans="1:3">
      <c r="A526" s="7"/>
      <c r="B526" s="7"/>
      <c r="C526" s="6"/>
    </row>
    <row r="527" spans="1:3">
      <c r="A527" s="7"/>
      <c r="B527" s="7"/>
      <c r="C527" s="6"/>
    </row>
    <row r="528" spans="1:3">
      <c r="A528" s="7"/>
      <c r="B528" s="7"/>
      <c r="C528" s="6"/>
    </row>
    <row r="529" spans="1:3">
      <c r="A529" s="7"/>
      <c r="B529" s="7"/>
      <c r="C529" s="6"/>
    </row>
    <row r="530" spans="1:3">
      <c r="A530" s="7"/>
      <c r="B530" s="7"/>
      <c r="C530" s="6"/>
    </row>
    <row r="531" spans="1:3">
      <c r="A531" s="7"/>
      <c r="B531" s="7"/>
      <c r="C531" s="6"/>
    </row>
    <row r="532" spans="1:3">
      <c r="A532" s="7"/>
      <c r="B532" s="7"/>
      <c r="C532" s="6"/>
    </row>
    <row r="533" spans="1:3">
      <c r="A533" s="7"/>
      <c r="B533" s="7"/>
      <c r="C533" s="6"/>
    </row>
    <row r="534" spans="1:3">
      <c r="A534" s="7"/>
      <c r="B534" s="7"/>
      <c r="C534" s="6"/>
    </row>
    <row r="535" spans="1:3">
      <c r="A535" s="7"/>
      <c r="B535" s="7"/>
      <c r="C535" s="6"/>
    </row>
    <row r="536" spans="1:3">
      <c r="A536" s="7"/>
      <c r="B536" s="7"/>
      <c r="C536" s="6"/>
    </row>
    <row r="537" spans="1:3">
      <c r="A537" s="7"/>
      <c r="B537" s="7"/>
      <c r="C537" s="6"/>
    </row>
    <row r="538" spans="1:3">
      <c r="A538" s="7"/>
      <c r="B538" s="7"/>
      <c r="C538" s="6"/>
    </row>
    <row r="539" spans="1:3">
      <c r="A539" s="7"/>
      <c r="B539" s="7"/>
      <c r="C539" s="6"/>
    </row>
    <row r="540" spans="1:3">
      <c r="A540" s="7"/>
      <c r="B540" s="7"/>
      <c r="C540" s="6"/>
    </row>
    <row r="541" spans="1:3">
      <c r="A541" s="7"/>
      <c r="B541" s="7"/>
      <c r="C541" s="6"/>
    </row>
    <row r="542" spans="1:3">
      <c r="A542" s="7"/>
      <c r="B542" s="7"/>
      <c r="C542" s="6"/>
    </row>
    <row r="543" spans="1:3">
      <c r="A543" s="7"/>
      <c r="B543" s="7"/>
      <c r="C543" s="6"/>
    </row>
    <row r="544" spans="1:3">
      <c r="A544" s="7"/>
      <c r="B544" s="7"/>
      <c r="C544" s="6"/>
    </row>
    <row r="545" spans="1:3">
      <c r="A545" s="7"/>
      <c r="B545" s="7"/>
      <c r="C545" s="6"/>
    </row>
    <row r="546" spans="1:3">
      <c r="A546" s="7"/>
      <c r="B546" s="7"/>
      <c r="C546" s="6"/>
    </row>
    <row r="547" spans="1:3">
      <c r="A547" s="7"/>
      <c r="B547" s="7"/>
      <c r="C547" s="6"/>
    </row>
    <row r="548" spans="1:3">
      <c r="A548" s="7"/>
      <c r="B548" s="7"/>
      <c r="C548" s="6"/>
    </row>
    <row r="549" spans="1:3">
      <c r="A549" s="7"/>
      <c r="B549" s="7"/>
      <c r="C549" s="6"/>
    </row>
    <row r="550" spans="1:3">
      <c r="A550" s="7"/>
      <c r="B550" s="7"/>
      <c r="C550" s="6"/>
    </row>
    <row r="551" spans="1:3">
      <c r="A551" s="7"/>
      <c r="B551" s="7"/>
      <c r="C551" s="6"/>
    </row>
    <row r="552" spans="1:3">
      <c r="A552" s="7"/>
      <c r="B552" s="7"/>
      <c r="C552" s="6"/>
    </row>
    <row r="553" spans="1:3">
      <c r="A553" s="7"/>
      <c r="B553" s="7"/>
      <c r="C553" s="6"/>
    </row>
    <row r="554" spans="1:3">
      <c r="A554" s="7"/>
      <c r="B554" s="7"/>
      <c r="C554" s="6"/>
    </row>
    <row r="555" spans="1:3">
      <c r="A555" s="7"/>
      <c r="B555" s="7"/>
      <c r="C555" s="6"/>
    </row>
    <row r="556" spans="1:3">
      <c r="A556" s="7"/>
      <c r="B556" s="7"/>
      <c r="C556" s="6"/>
    </row>
    <row r="557" spans="1:3">
      <c r="A557" s="7"/>
      <c r="B557" s="7"/>
      <c r="C557" s="6"/>
    </row>
    <row r="558" spans="1:3">
      <c r="A558" s="7"/>
      <c r="B558" s="7"/>
      <c r="C558" s="6"/>
    </row>
    <row r="559" spans="1:3">
      <c r="A559" s="7"/>
      <c r="B559" s="7"/>
      <c r="C559" s="6"/>
    </row>
    <row r="560" spans="1:3">
      <c r="A560" s="7"/>
      <c r="B560" s="7"/>
      <c r="C560" s="6"/>
    </row>
    <row r="561" spans="1:3">
      <c r="A561" s="7"/>
      <c r="B561" s="7"/>
      <c r="C561" s="6"/>
    </row>
    <row r="562" spans="1:3">
      <c r="A562" s="7"/>
      <c r="B562" s="7"/>
      <c r="C562" s="6"/>
    </row>
    <row r="563" spans="1:3">
      <c r="A563" s="7"/>
      <c r="B563" s="7"/>
      <c r="C563" s="6"/>
    </row>
    <row r="564" spans="1:3">
      <c r="A564" s="7"/>
      <c r="B564" s="7"/>
      <c r="C564" s="6"/>
    </row>
    <row r="565" spans="1:3">
      <c r="A565" s="7"/>
      <c r="B565" s="7"/>
      <c r="C565" s="6"/>
    </row>
    <row r="566" spans="1:3">
      <c r="A566" s="7"/>
      <c r="B566" s="7"/>
      <c r="C566" s="6"/>
    </row>
    <row r="567" spans="1:3">
      <c r="A567" s="7"/>
      <c r="B567" s="7"/>
      <c r="C567" s="6"/>
    </row>
    <row r="568" spans="1:3">
      <c r="A568" s="7"/>
      <c r="B568" s="7"/>
      <c r="C568" s="6"/>
    </row>
    <row r="569" spans="1:3">
      <c r="A569" s="7"/>
      <c r="B569" s="7"/>
      <c r="C569" s="6"/>
    </row>
    <row r="570" spans="1:3">
      <c r="A570" s="7"/>
      <c r="B570" s="7"/>
      <c r="C570" s="6"/>
    </row>
    <row r="571" spans="1:3">
      <c r="A571" s="7"/>
      <c r="B571" s="7"/>
      <c r="C571" s="6"/>
    </row>
    <row r="572" spans="1:3">
      <c r="A572" s="7"/>
      <c r="B572" s="7"/>
      <c r="C572" s="6"/>
    </row>
    <row r="573" spans="1:3">
      <c r="A573" s="7"/>
      <c r="B573" s="7"/>
      <c r="C573" s="6"/>
    </row>
    <row r="574" spans="1:3">
      <c r="A574" s="7"/>
      <c r="B574" s="7"/>
      <c r="C574" s="6"/>
    </row>
    <row r="575" spans="1:3">
      <c r="A575" s="7"/>
      <c r="B575" s="7"/>
      <c r="C575" s="6"/>
    </row>
    <row r="576" spans="1:3">
      <c r="A576" s="7"/>
      <c r="B576" s="7"/>
      <c r="C576" s="6"/>
    </row>
    <row r="577" spans="1:3">
      <c r="A577" s="7"/>
      <c r="B577" s="7"/>
      <c r="C577" s="6"/>
    </row>
    <row r="578" spans="1:3">
      <c r="A578" s="7"/>
      <c r="B578" s="7"/>
      <c r="C578" s="6"/>
    </row>
    <row r="579" spans="1:3">
      <c r="A579" s="7"/>
      <c r="B579" s="7"/>
      <c r="C579" s="6"/>
    </row>
    <row r="580" spans="1:3">
      <c r="A580" s="7"/>
      <c r="B580" s="7"/>
      <c r="C580" s="6"/>
    </row>
    <row r="581" spans="1:3">
      <c r="A581" s="7"/>
      <c r="B581" s="7"/>
      <c r="C581" s="6"/>
    </row>
    <row r="582" spans="1:3">
      <c r="A582" s="7"/>
      <c r="B582" s="7"/>
      <c r="C582" s="6"/>
    </row>
    <row r="583" spans="1:3">
      <c r="A583" s="7"/>
      <c r="B583" s="7"/>
      <c r="C583" s="6"/>
    </row>
    <row r="584" spans="1:3">
      <c r="A584" s="7"/>
      <c r="B584" s="7"/>
      <c r="C584" s="6"/>
    </row>
    <row r="585" spans="1:3">
      <c r="A585" s="7"/>
      <c r="B585" s="7"/>
      <c r="C585" s="6"/>
    </row>
    <row r="586" spans="1:3">
      <c r="A586" s="7"/>
      <c r="B586" s="7"/>
      <c r="C586" s="6"/>
    </row>
    <row r="587" spans="1:3">
      <c r="A587" s="7"/>
      <c r="B587" s="7"/>
      <c r="C587" s="6"/>
    </row>
    <row r="588" spans="1:3">
      <c r="A588" s="7"/>
      <c r="B588" s="7"/>
      <c r="C588" s="6"/>
    </row>
    <row r="589" spans="1:3">
      <c r="A589" s="7"/>
      <c r="B589" s="7"/>
      <c r="C589" s="6"/>
    </row>
    <row r="590" spans="1:3">
      <c r="A590" s="7"/>
      <c r="B590" s="7"/>
      <c r="C590" s="6"/>
    </row>
    <row r="591" spans="1:3">
      <c r="A591" s="7"/>
      <c r="B591" s="7"/>
      <c r="C591" s="6"/>
    </row>
    <row r="592" spans="1:3">
      <c r="A592" s="7"/>
      <c r="B592" s="7"/>
      <c r="C592" s="6"/>
    </row>
    <row r="593" spans="1:3">
      <c r="A593" s="7"/>
      <c r="B593" s="7"/>
      <c r="C593" s="6"/>
    </row>
    <row r="594" spans="1:3">
      <c r="A594" s="7"/>
      <c r="B594" s="7"/>
      <c r="C594" s="6"/>
    </row>
    <row r="595" spans="1:3">
      <c r="A595" s="7"/>
      <c r="B595" s="7"/>
      <c r="C595" s="6"/>
    </row>
    <row r="596" spans="1:3">
      <c r="A596" s="7"/>
      <c r="B596" s="7"/>
      <c r="C596" s="6"/>
    </row>
    <row r="597" spans="1:3">
      <c r="A597" s="7"/>
      <c r="B597" s="7"/>
      <c r="C597" s="6"/>
    </row>
    <row r="598" spans="1:3">
      <c r="A598" s="7"/>
      <c r="B598" s="7"/>
      <c r="C598" s="6"/>
    </row>
    <row r="599" spans="1:3">
      <c r="A599" s="7"/>
      <c r="B599" s="7"/>
      <c r="C599" s="6"/>
    </row>
    <row r="600" spans="1:3">
      <c r="A600" s="7"/>
      <c r="B600" s="7"/>
      <c r="C600" s="6"/>
    </row>
    <row r="601" spans="1:3">
      <c r="A601" s="7"/>
      <c r="B601" s="7"/>
      <c r="C601" s="6"/>
    </row>
    <row r="602" spans="1:3">
      <c r="A602" s="7"/>
      <c r="B602" s="7"/>
      <c r="C602" s="6"/>
    </row>
    <row r="603" spans="1:3">
      <c r="A603" s="7"/>
      <c r="B603" s="7"/>
      <c r="C603" s="6"/>
    </row>
    <row r="604" spans="1:3">
      <c r="A604" s="7"/>
      <c r="B604" s="7"/>
      <c r="C604" s="6"/>
    </row>
    <row r="605" spans="1:3">
      <c r="A605" s="7"/>
      <c r="B605" s="7"/>
      <c r="C605" s="6"/>
    </row>
    <row r="606" spans="1:3">
      <c r="A606" s="7"/>
      <c r="B606" s="7"/>
      <c r="C606" s="6"/>
    </row>
    <row r="607" spans="1:3">
      <c r="A607" s="7"/>
      <c r="B607" s="7"/>
      <c r="C607" s="6"/>
    </row>
    <row r="608" spans="1:3">
      <c r="A608" s="7"/>
      <c r="B608" s="7"/>
      <c r="C608" s="6"/>
    </row>
    <row r="609" spans="1:3">
      <c r="A609" s="7"/>
      <c r="B609" s="7"/>
      <c r="C609" s="6"/>
    </row>
    <row r="610" spans="1:3">
      <c r="A610" s="7"/>
      <c r="B610" s="7"/>
      <c r="C610" s="6"/>
    </row>
    <row r="611" spans="1:3">
      <c r="A611" s="7"/>
      <c r="B611" s="7"/>
      <c r="C611" s="6"/>
    </row>
    <row r="612" spans="1:3">
      <c r="A612" s="7"/>
      <c r="B612" s="7"/>
      <c r="C612" s="6"/>
    </row>
    <row r="613" spans="1:3">
      <c r="A613" s="7"/>
      <c r="B613" s="7"/>
      <c r="C613" s="6"/>
    </row>
    <row r="614" spans="1:3">
      <c r="A614" s="7"/>
      <c r="B614" s="7"/>
      <c r="C614" s="6"/>
    </row>
    <row r="615" spans="1:3">
      <c r="A615" s="7"/>
      <c r="B615" s="7"/>
      <c r="C615" s="6"/>
    </row>
    <row r="616" spans="1:3">
      <c r="A616" s="7"/>
      <c r="B616" s="7"/>
      <c r="C616" s="6"/>
    </row>
    <row r="617" spans="1:3">
      <c r="A617" s="7"/>
      <c r="B617" s="7"/>
      <c r="C617" s="6"/>
    </row>
    <row r="618" spans="1:3">
      <c r="A618" s="7"/>
      <c r="B618" s="7"/>
      <c r="C618" s="6"/>
    </row>
    <row r="619" spans="1:3">
      <c r="A619" s="7"/>
      <c r="B619" s="7"/>
      <c r="C619" s="6"/>
    </row>
    <row r="620" spans="1:3">
      <c r="A620" s="7"/>
      <c r="B620" s="7"/>
      <c r="C620" s="6"/>
    </row>
    <row r="621" spans="1:3">
      <c r="A621" s="7"/>
      <c r="B621" s="7"/>
      <c r="C621" s="6"/>
    </row>
    <row r="622" spans="1:3">
      <c r="A622" s="7"/>
      <c r="B622" s="7"/>
      <c r="C622" s="6"/>
    </row>
    <row r="623" spans="1:3">
      <c r="A623" s="7"/>
      <c r="B623" s="7"/>
      <c r="C623" s="6"/>
    </row>
    <row r="624" spans="1:3">
      <c r="A624" s="7"/>
      <c r="B624" s="7"/>
      <c r="C624" s="6"/>
    </row>
    <row r="625" spans="1:3">
      <c r="A625" s="7"/>
      <c r="B625" s="7"/>
      <c r="C625" s="6"/>
    </row>
    <row r="626" spans="1:3">
      <c r="A626" s="7"/>
      <c r="B626" s="7"/>
      <c r="C626" s="6"/>
    </row>
    <row r="627" spans="1:3">
      <c r="A627" s="7"/>
      <c r="B627" s="7"/>
      <c r="C627" s="6"/>
    </row>
    <row r="628" spans="1:3">
      <c r="A628" s="7"/>
      <c r="B628" s="7"/>
      <c r="C628" s="6"/>
    </row>
    <row r="629" spans="1:3">
      <c r="A629" s="7"/>
      <c r="B629" s="7"/>
      <c r="C629" s="6"/>
    </row>
    <row r="630" spans="1:3">
      <c r="A630" s="7"/>
      <c r="B630" s="7"/>
      <c r="C630" s="6"/>
    </row>
    <row r="631" spans="1:3">
      <c r="A631" s="7"/>
      <c r="B631" s="7"/>
      <c r="C631" s="6"/>
    </row>
    <row r="632" spans="1:3">
      <c r="A632" s="7"/>
      <c r="B632" s="7"/>
      <c r="C632" s="6"/>
    </row>
    <row r="633" spans="1:3">
      <c r="A633" s="7"/>
      <c r="B633" s="7"/>
      <c r="C633" s="6"/>
    </row>
    <row r="634" spans="1:3">
      <c r="A634" s="7"/>
      <c r="B634" s="7"/>
      <c r="C634" s="6"/>
    </row>
    <row r="635" spans="1:3">
      <c r="A635" s="7"/>
      <c r="B635" s="7"/>
      <c r="C635" s="6"/>
    </row>
    <row r="636" spans="1:3">
      <c r="A636" s="7"/>
      <c r="B636" s="7"/>
      <c r="C636" s="6"/>
    </row>
    <row r="637" spans="1:3">
      <c r="A637" s="7"/>
      <c r="B637" s="7"/>
      <c r="C637" s="6"/>
    </row>
    <row r="638" spans="1:3">
      <c r="A638" s="7"/>
      <c r="B638" s="7"/>
      <c r="C638" s="6"/>
    </row>
    <row r="639" spans="1:3">
      <c r="A639" s="7"/>
      <c r="B639" s="7"/>
      <c r="C639" s="6"/>
    </row>
    <row r="640" spans="1:3">
      <c r="A640" s="7"/>
      <c r="B640" s="7"/>
      <c r="C640" s="6"/>
    </row>
    <row r="641" spans="1:3">
      <c r="A641" s="7"/>
      <c r="B641" s="7"/>
      <c r="C641" s="6"/>
    </row>
    <row r="642" spans="1:3">
      <c r="A642" s="7"/>
      <c r="B642" s="7"/>
      <c r="C642" s="6"/>
    </row>
    <row r="643" spans="1:3">
      <c r="A643" s="7"/>
      <c r="B643" s="7"/>
      <c r="C643" s="6"/>
    </row>
    <row r="644" spans="1:3">
      <c r="A644" s="7"/>
      <c r="B644" s="7"/>
      <c r="C644" s="6"/>
    </row>
    <row r="645" spans="1:3">
      <c r="A645" s="7"/>
      <c r="B645" s="7"/>
      <c r="C645" s="6"/>
    </row>
    <row r="646" spans="1:3">
      <c r="A646" s="7"/>
      <c r="B646" s="7"/>
      <c r="C646" s="6"/>
    </row>
    <row r="647" spans="1:3">
      <c r="A647" s="7"/>
      <c r="B647" s="7"/>
      <c r="C647" s="6"/>
    </row>
    <row r="648" spans="1:3">
      <c r="A648" s="7"/>
      <c r="B648" s="7"/>
      <c r="C648" s="6"/>
    </row>
    <row r="649" spans="1:3">
      <c r="A649" s="7"/>
      <c r="B649" s="7"/>
      <c r="C649" s="6"/>
    </row>
    <row r="650" spans="1:3">
      <c r="A650" s="7"/>
      <c r="B650" s="7"/>
      <c r="C650" s="6"/>
    </row>
    <row r="651" spans="1:3">
      <c r="A651" s="7"/>
      <c r="B651" s="7"/>
      <c r="C651" s="6"/>
    </row>
    <row r="652" spans="1:3">
      <c r="A652" s="7"/>
      <c r="B652" s="7"/>
      <c r="C652" s="6"/>
    </row>
    <row r="653" spans="1:3">
      <c r="A653" s="7"/>
      <c r="B653" s="7"/>
      <c r="C653" s="6"/>
    </row>
    <row r="654" spans="1:3">
      <c r="A654" s="7"/>
      <c r="B654" s="7"/>
      <c r="C654" s="6"/>
    </row>
    <row r="655" spans="1:3">
      <c r="A655" s="7"/>
      <c r="B655" s="7"/>
      <c r="C655" s="6"/>
    </row>
    <row r="656" spans="1:3">
      <c r="A656" s="7"/>
      <c r="B656" s="7"/>
      <c r="C656" s="6"/>
    </row>
    <row r="657" spans="1:3">
      <c r="A657" s="7"/>
      <c r="B657" s="7"/>
      <c r="C657" s="6"/>
    </row>
    <row r="658" spans="1:3">
      <c r="A658" s="7"/>
      <c r="B658" s="7"/>
      <c r="C658" s="6"/>
    </row>
    <row r="659" spans="1:3">
      <c r="A659" s="7"/>
      <c r="B659" s="7"/>
      <c r="C659" s="6"/>
    </row>
    <row r="660" spans="1:3">
      <c r="A660" s="7"/>
      <c r="B660" s="7"/>
      <c r="C660" s="6"/>
    </row>
    <row r="661" spans="1:3">
      <c r="A661" s="7"/>
      <c r="B661" s="7"/>
      <c r="C661" s="6"/>
    </row>
    <row r="662" spans="1:3">
      <c r="A662" s="7"/>
      <c r="B662" s="7"/>
      <c r="C662" s="6"/>
    </row>
    <row r="663" spans="1:3">
      <c r="A663" s="7"/>
      <c r="B663" s="7"/>
      <c r="C663" s="6"/>
    </row>
    <row r="664" spans="1:3">
      <c r="A664" s="7"/>
      <c r="B664" s="7"/>
      <c r="C664" s="6"/>
    </row>
    <row r="665" spans="1:3">
      <c r="A665" s="7"/>
      <c r="B665" s="7"/>
      <c r="C665" s="6"/>
    </row>
    <row r="666" spans="1:3">
      <c r="A666" s="7"/>
      <c r="B666" s="7"/>
      <c r="C666" s="6"/>
    </row>
    <row r="667" spans="1:3">
      <c r="A667" s="7"/>
      <c r="B667" s="7"/>
      <c r="C667" s="6"/>
    </row>
    <row r="668" spans="1:3">
      <c r="A668" s="7"/>
      <c r="B668" s="7"/>
      <c r="C668" s="6"/>
    </row>
    <row r="669" spans="1:3">
      <c r="A669" s="7"/>
      <c r="B669" s="7"/>
      <c r="C669" s="6"/>
    </row>
    <row r="670" spans="1:3">
      <c r="A670" s="7"/>
      <c r="B670" s="7"/>
      <c r="C670" s="6"/>
    </row>
    <row r="671" spans="1:3">
      <c r="A671" s="7"/>
      <c r="B671" s="7"/>
      <c r="C671" s="6"/>
    </row>
    <row r="672" spans="1:3">
      <c r="A672" s="7"/>
      <c r="B672" s="7"/>
      <c r="C672" s="6"/>
    </row>
    <row r="673" spans="1:3">
      <c r="A673" s="7"/>
      <c r="B673" s="7"/>
      <c r="C673" s="6"/>
    </row>
    <row r="674" spans="1:3">
      <c r="A674" s="7"/>
      <c r="B674" s="7"/>
      <c r="C674" s="6"/>
    </row>
    <row r="675" spans="1:3">
      <c r="A675" s="7"/>
      <c r="B675" s="7"/>
      <c r="C675" s="6"/>
    </row>
    <row r="676" spans="1:3">
      <c r="A676" s="7"/>
      <c r="B676" s="7"/>
      <c r="C676" s="6"/>
    </row>
    <row r="677" spans="1:3">
      <c r="A677" s="7"/>
      <c r="B677" s="7"/>
      <c r="C677" s="6"/>
    </row>
    <row r="678" spans="1:3">
      <c r="A678" s="7"/>
      <c r="B678" s="7"/>
      <c r="C678" s="6"/>
    </row>
    <row r="679" spans="1:3">
      <c r="A679" s="7"/>
      <c r="B679" s="7"/>
      <c r="C679" s="6"/>
    </row>
    <row r="680" spans="1:3">
      <c r="A680" s="7"/>
      <c r="B680" s="7"/>
      <c r="C680" s="6"/>
    </row>
    <row r="681" spans="1:3">
      <c r="A681" s="7"/>
      <c r="B681" s="7"/>
      <c r="C681" s="6"/>
    </row>
    <row r="682" spans="1:3">
      <c r="A682" s="7"/>
      <c r="B682" s="7"/>
      <c r="C682" s="6"/>
    </row>
    <row r="683" spans="1:3">
      <c r="A683" s="7"/>
      <c r="B683" s="7"/>
      <c r="C683" s="6"/>
    </row>
    <row r="684" spans="1:3">
      <c r="A684" s="7"/>
      <c r="B684" s="7"/>
      <c r="C684" s="6"/>
    </row>
  </sheetData>
  <mergeCells count="7">
    <mergeCell ref="C1:D1"/>
    <mergeCell ref="B13:C13"/>
    <mergeCell ref="B15:C15"/>
    <mergeCell ref="A3:B4"/>
    <mergeCell ref="C3:C4"/>
    <mergeCell ref="A5:C5"/>
    <mergeCell ref="D3:D4"/>
  </mergeCells>
  <pageMargins left="0" right="0" top="0" bottom="0" header="0" footer="0"/>
  <pageSetup paperSize="9" scale="48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60"/>
  <sheetViews>
    <sheetView tabSelected="1" view="pageBreakPreview" topLeftCell="A5" zoomScale="55" zoomScaleSheetLayoutView="55" workbookViewId="0">
      <selection activeCell="A34" sqref="A34:B36"/>
    </sheetView>
  </sheetViews>
  <sheetFormatPr defaultColWidth="8.85546875" defaultRowHeight="18.75"/>
  <cols>
    <col min="1" max="1" width="8.28515625" style="1" customWidth="1"/>
    <col min="2" max="2" width="156" style="1" customWidth="1"/>
    <col min="3" max="3" width="62.85546875" style="5" customWidth="1"/>
    <col min="4" max="4" width="21.5703125" style="2" customWidth="1"/>
    <col min="5" max="16384" width="8.85546875" style="2"/>
  </cols>
  <sheetData>
    <row r="1" spans="1:4" ht="46.5" customHeight="1">
      <c r="A1" s="7"/>
      <c r="B1" s="15" t="s">
        <v>368</v>
      </c>
      <c r="C1" s="101"/>
      <c r="D1" s="101"/>
    </row>
    <row r="2" spans="1:4" ht="19.5" thickBot="1">
      <c r="A2" s="7"/>
      <c r="B2" s="7"/>
      <c r="C2" s="6"/>
    </row>
    <row r="3" spans="1:4" ht="66.75" customHeight="1">
      <c r="A3" s="102" t="s">
        <v>134</v>
      </c>
      <c r="B3" s="103"/>
      <c r="C3" s="118" t="s">
        <v>577</v>
      </c>
      <c r="D3" s="118" t="s">
        <v>579</v>
      </c>
    </row>
    <row r="4" spans="1:4" ht="123" customHeight="1" thickBot="1">
      <c r="A4" s="104"/>
      <c r="B4" s="105"/>
      <c r="C4" s="119"/>
      <c r="D4" s="119"/>
    </row>
    <row r="5" spans="1:4" ht="32.25" customHeight="1">
      <c r="A5" s="114" t="s">
        <v>357</v>
      </c>
      <c r="B5" s="114"/>
      <c r="C5" s="114"/>
      <c r="D5" s="50"/>
    </row>
    <row r="6" spans="1:4" s="4" customFormat="1" ht="24" customHeight="1">
      <c r="A6" s="51" t="s">
        <v>358</v>
      </c>
      <c r="B6" s="27" t="s">
        <v>362</v>
      </c>
      <c r="C6" s="35"/>
      <c r="D6" s="26"/>
    </row>
    <row r="7" spans="1:4" s="4" customFormat="1" ht="23.25" customHeight="1">
      <c r="A7" s="51" t="s">
        <v>359</v>
      </c>
      <c r="B7" s="27" t="s">
        <v>363</v>
      </c>
      <c r="C7" s="35"/>
      <c r="D7" s="12"/>
    </row>
    <row r="8" spans="1:4" s="4" customFormat="1" ht="24.75" customHeight="1">
      <c r="A8" s="51" t="s">
        <v>513</v>
      </c>
      <c r="B8" s="27" t="s">
        <v>533</v>
      </c>
      <c r="C8" s="35"/>
      <c r="D8" s="12"/>
    </row>
    <row r="9" spans="1:4" s="4" customFormat="1" ht="23.25" customHeight="1">
      <c r="A9" s="51" t="s">
        <v>514</v>
      </c>
      <c r="B9" s="27" t="s">
        <v>578</v>
      </c>
      <c r="C9" s="35"/>
      <c r="D9" s="12"/>
    </row>
    <row r="10" spans="1:4" s="4" customFormat="1" ht="23.25" customHeight="1">
      <c r="A10" s="51" t="s">
        <v>515</v>
      </c>
      <c r="B10" s="27" t="s">
        <v>534</v>
      </c>
      <c r="C10" s="35"/>
      <c r="D10" s="12"/>
    </row>
    <row r="11" spans="1:4" s="4" customFormat="1" ht="23.25" customHeight="1">
      <c r="A11" s="51" t="s">
        <v>516</v>
      </c>
      <c r="B11" s="27" t="s">
        <v>535</v>
      </c>
      <c r="C11" s="35"/>
      <c r="D11" s="12"/>
    </row>
    <row r="12" spans="1:4" s="4" customFormat="1" ht="26.25" customHeight="1">
      <c r="A12" s="51" t="s">
        <v>517</v>
      </c>
      <c r="B12" s="27" t="s">
        <v>536</v>
      </c>
      <c r="C12" s="35"/>
      <c r="D12" s="12"/>
    </row>
    <row r="13" spans="1:4" s="4" customFormat="1" ht="26.25" customHeight="1">
      <c r="A13" s="51" t="s">
        <v>518</v>
      </c>
      <c r="B13" s="27" t="s">
        <v>537</v>
      </c>
      <c r="C13" s="35"/>
      <c r="D13" s="12"/>
    </row>
    <row r="14" spans="1:4" s="4" customFormat="1" ht="26.25" customHeight="1">
      <c r="A14" s="51" t="s">
        <v>519</v>
      </c>
      <c r="B14" s="27" t="s">
        <v>538</v>
      </c>
      <c r="C14" s="35"/>
      <c r="D14" s="12"/>
    </row>
    <row r="15" spans="1:4" s="4" customFormat="1" ht="23.25" customHeight="1">
      <c r="A15" s="51" t="s">
        <v>520</v>
      </c>
      <c r="B15" s="27" t="s">
        <v>539</v>
      </c>
      <c r="C15" s="35"/>
      <c r="D15" s="12"/>
    </row>
    <row r="16" spans="1:4" s="4" customFormat="1" ht="23.25" customHeight="1">
      <c r="A16" s="51" t="s">
        <v>521</v>
      </c>
      <c r="B16" s="27" t="s">
        <v>540</v>
      </c>
      <c r="C16" s="35"/>
      <c r="D16" s="12"/>
    </row>
    <row r="17" spans="1:4" s="4" customFormat="1" ht="26.25" customHeight="1">
      <c r="A17" s="51" t="s">
        <v>522</v>
      </c>
      <c r="B17" s="27" t="s">
        <v>541</v>
      </c>
      <c r="C17" s="35"/>
      <c r="D17" s="12"/>
    </row>
    <row r="18" spans="1:4" s="4" customFormat="1" ht="24.75" customHeight="1">
      <c r="A18" s="51" t="s">
        <v>523</v>
      </c>
      <c r="B18" s="27" t="s">
        <v>542</v>
      </c>
      <c r="C18" s="35"/>
      <c r="D18" s="12"/>
    </row>
    <row r="19" spans="1:4" s="4" customFormat="1" ht="23.25" customHeight="1">
      <c r="A19" s="51" t="s">
        <v>524</v>
      </c>
      <c r="B19" s="27" t="s">
        <v>543</v>
      </c>
      <c r="C19" s="35"/>
      <c r="D19" s="12"/>
    </row>
    <row r="20" spans="1:4" s="4" customFormat="1" ht="41.25" customHeight="1">
      <c r="A20" s="51" t="s">
        <v>525</v>
      </c>
      <c r="B20" s="27" t="s">
        <v>544</v>
      </c>
      <c r="C20" s="35"/>
      <c r="D20" s="12"/>
    </row>
    <row r="21" spans="1:4" s="4" customFormat="1" ht="41.25" customHeight="1">
      <c r="A21" s="51" t="s">
        <v>526</v>
      </c>
      <c r="B21" s="27" t="s">
        <v>545</v>
      </c>
      <c r="C21" s="35"/>
      <c r="D21" s="12"/>
    </row>
    <row r="22" spans="1:4" s="4" customFormat="1" ht="24.75" customHeight="1">
      <c r="A22" s="51" t="s">
        <v>527</v>
      </c>
      <c r="B22" s="27" t="s">
        <v>546</v>
      </c>
      <c r="C22" s="35"/>
      <c r="D22" s="12"/>
    </row>
    <row r="23" spans="1:4" s="4" customFormat="1" ht="24.75" customHeight="1">
      <c r="A23" s="51" t="s">
        <v>528</v>
      </c>
      <c r="B23" s="27" t="s">
        <v>547</v>
      </c>
      <c r="C23" s="35"/>
      <c r="D23" s="12"/>
    </row>
    <row r="24" spans="1:4" s="4" customFormat="1" ht="24.75" customHeight="1">
      <c r="A24" s="51" t="s">
        <v>529</v>
      </c>
      <c r="B24" s="27" t="s">
        <v>548</v>
      </c>
      <c r="C24" s="35"/>
      <c r="D24" s="12"/>
    </row>
    <row r="25" spans="1:4" s="4" customFormat="1" ht="26.25" customHeight="1">
      <c r="A25" s="51" t="s">
        <v>530</v>
      </c>
      <c r="B25" s="27" t="s">
        <v>549</v>
      </c>
      <c r="C25" s="35"/>
      <c r="D25" s="12"/>
    </row>
    <row r="26" spans="1:4" s="4" customFormat="1" ht="23.25" customHeight="1">
      <c r="A26" s="51" t="s">
        <v>531</v>
      </c>
      <c r="B26" s="27" t="s">
        <v>550</v>
      </c>
      <c r="C26" s="35"/>
      <c r="D26" s="12"/>
    </row>
    <row r="27" spans="1:4" s="4" customFormat="1" ht="26.25" customHeight="1">
      <c r="A27" s="51" t="s">
        <v>532</v>
      </c>
      <c r="B27" s="27" t="s">
        <v>640</v>
      </c>
      <c r="C27" s="35"/>
      <c r="D27" s="12"/>
    </row>
    <row r="28" spans="1:4" s="4" customFormat="1" ht="26.25" customHeight="1">
      <c r="A28" s="51" t="s">
        <v>360</v>
      </c>
      <c r="B28" s="27" t="s">
        <v>364</v>
      </c>
      <c r="C28" s="35"/>
      <c r="D28" s="12"/>
    </row>
    <row r="29" spans="1:4" s="4" customFormat="1" ht="25.5" customHeight="1">
      <c r="A29" s="52" t="s">
        <v>361</v>
      </c>
      <c r="B29" s="32" t="s">
        <v>365</v>
      </c>
      <c r="C29" s="53"/>
      <c r="D29" s="14"/>
    </row>
    <row r="30" spans="1:4" s="4" customFormat="1" ht="24" customHeight="1">
      <c r="A30" s="52" t="s">
        <v>551</v>
      </c>
      <c r="B30" s="32" t="s">
        <v>557</v>
      </c>
      <c r="C30" s="53"/>
      <c r="D30" s="14"/>
    </row>
    <row r="31" spans="1:4" s="4" customFormat="1" ht="24" customHeight="1">
      <c r="A31" s="52" t="s">
        <v>552</v>
      </c>
      <c r="B31" s="32" t="s">
        <v>558</v>
      </c>
      <c r="C31" s="53"/>
      <c r="D31" s="14"/>
    </row>
    <row r="32" spans="1:4" s="4" customFormat="1" ht="25.5" customHeight="1">
      <c r="A32" s="52" t="s">
        <v>553</v>
      </c>
      <c r="B32" s="32" t="s">
        <v>559</v>
      </c>
      <c r="C32" s="53"/>
      <c r="D32" s="14"/>
    </row>
    <row r="33" spans="1:4" s="4" customFormat="1" ht="24" customHeight="1">
      <c r="A33" s="52" t="s">
        <v>554</v>
      </c>
      <c r="B33" s="32" t="s">
        <v>560</v>
      </c>
      <c r="C33" s="53"/>
      <c r="D33" s="14"/>
    </row>
    <row r="34" spans="1:4" s="4" customFormat="1" ht="24" customHeight="1">
      <c r="A34" s="52" t="s">
        <v>664</v>
      </c>
      <c r="B34" s="32" t="s">
        <v>665</v>
      </c>
      <c r="C34" s="53"/>
      <c r="D34" s="14"/>
    </row>
    <row r="35" spans="1:4" s="4" customFormat="1" ht="24" customHeight="1">
      <c r="A35" s="52" t="s">
        <v>641</v>
      </c>
      <c r="B35" s="32" t="s">
        <v>642</v>
      </c>
      <c r="C35" s="53"/>
      <c r="D35" s="14"/>
    </row>
    <row r="36" spans="1:4" s="4" customFormat="1" ht="24" customHeight="1">
      <c r="A36" s="52" t="s">
        <v>643</v>
      </c>
      <c r="B36" s="32" t="s">
        <v>644</v>
      </c>
      <c r="C36" s="53"/>
      <c r="D36" s="14"/>
    </row>
    <row r="37" spans="1:4" s="4" customFormat="1" ht="25.5" customHeight="1">
      <c r="A37" s="52" t="s">
        <v>555</v>
      </c>
      <c r="B37" s="32" t="s">
        <v>645</v>
      </c>
      <c r="C37" s="53"/>
      <c r="D37" s="14"/>
    </row>
    <row r="38" spans="1:4" s="4" customFormat="1" ht="25.5" customHeight="1">
      <c r="A38" s="52" t="s">
        <v>556</v>
      </c>
      <c r="B38" s="32" t="s">
        <v>561</v>
      </c>
      <c r="C38" s="53"/>
      <c r="D38" s="14"/>
    </row>
    <row r="39" spans="1:4" s="4" customFormat="1" ht="25.5" customHeight="1">
      <c r="A39" s="52" t="s">
        <v>646</v>
      </c>
      <c r="B39" s="32" t="s">
        <v>647</v>
      </c>
      <c r="C39" s="53"/>
      <c r="D39" s="14"/>
    </row>
    <row r="40" spans="1:4" s="4" customFormat="1" ht="23.25" customHeight="1" thickBot="1">
      <c r="A40" s="22"/>
      <c r="B40" s="23"/>
      <c r="C40" s="24"/>
      <c r="D40" s="14"/>
    </row>
    <row r="41" spans="1:4" ht="58.5" customHeight="1" thickBot="1">
      <c r="A41" s="82"/>
      <c r="B41" s="62" t="s">
        <v>366</v>
      </c>
      <c r="C41" s="63"/>
      <c r="D41" s="64">
        <f>SUM(D6:D40)</f>
        <v>0</v>
      </c>
    </row>
    <row r="42" spans="1:4" ht="21" customHeight="1">
      <c r="A42" s="8"/>
      <c r="B42" s="8"/>
      <c r="C42" s="9"/>
      <c r="D42" s="8"/>
    </row>
    <row r="43" spans="1:4">
      <c r="A43" s="8"/>
      <c r="B43" s="8"/>
      <c r="C43" s="9"/>
    </row>
    <row r="44" spans="1:4" ht="35.25" customHeight="1">
      <c r="A44" s="8"/>
      <c r="B44" s="17" t="s">
        <v>371</v>
      </c>
      <c r="C44" s="122" t="s">
        <v>373</v>
      </c>
      <c r="D44" s="122"/>
    </row>
    <row r="45" spans="1:4" ht="23.25">
      <c r="A45" s="8"/>
      <c r="B45" s="17"/>
      <c r="C45" s="17"/>
      <c r="D45" s="18"/>
    </row>
    <row r="46" spans="1:4" ht="34.5" customHeight="1">
      <c r="A46" s="8"/>
      <c r="B46" s="17" t="s">
        <v>372</v>
      </c>
      <c r="C46" s="122" t="s">
        <v>374</v>
      </c>
      <c r="D46" s="122"/>
    </row>
    <row r="47" spans="1:4">
      <c r="A47" s="8"/>
      <c r="B47" s="8"/>
      <c r="C47" s="9"/>
    </row>
    <row r="48" spans="1:4">
      <c r="A48" s="8"/>
      <c r="B48" s="8"/>
      <c r="C48" s="9"/>
    </row>
    <row r="49" spans="1:3">
      <c r="A49" s="8"/>
      <c r="B49" s="8"/>
      <c r="C49" s="9"/>
    </row>
    <row r="50" spans="1:3">
      <c r="A50" s="8"/>
      <c r="B50" s="8"/>
      <c r="C50" s="9"/>
    </row>
    <row r="51" spans="1:3">
      <c r="A51" s="8"/>
      <c r="B51" s="8"/>
      <c r="C51" s="9"/>
    </row>
    <row r="52" spans="1:3">
      <c r="A52" s="8"/>
      <c r="B52" s="8"/>
      <c r="C52" s="9"/>
    </row>
    <row r="53" spans="1:3">
      <c r="A53" s="8"/>
      <c r="B53" s="8"/>
      <c r="C53" s="9"/>
    </row>
    <row r="54" spans="1:3">
      <c r="A54" s="8"/>
      <c r="B54" s="8"/>
      <c r="C54" s="9"/>
    </row>
    <row r="55" spans="1:3">
      <c r="A55" s="8"/>
      <c r="B55" s="8"/>
      <c r="C55" s="9"/>
    </row>
    <row r="56" spans="1:3">
      <c r="A56" s="8"/>
      <c r="B56" s="8"/>
      <c r="C56" s="9"/>
    </row>
    <row r="57" spans="1:3">
      <c r="A57" s="8"/>
      <c r="B57" s="8"/>
      <c r="C57" s="9"/>
    </row>
    <row r="58" spans="1:3">
      <c r="A58" s="8"/>
      <c r="B58" s="8"/>
      <c r="C58" s="9"/>
    </row>
    <row r="59" spans="1:3">
      <c r="A59" s="8"/>
      <c r="B59" s="8"/>
      <c r="C59" s="9"/>
    </row>
    <row r="60" spans="1:3">
      <c r="A60" s="8"/>
      <c r="B60" s="8"/>
      <c r="C60" s="9"/>
    </row>
    <row r="61" spans="1:3">
      <c r="A61" s="8"/>
      <c r="B61" s="8"/>
      <c r="C61" s="11"/>
    </row>
    <row r="62" spans="1:3">
      <c r="A62" s="8"/>
      <c r="B62" s="8"/>
      <c r="C62" s="9"/>
    </row>
    <row r="63" spans="1:3">
      <c r="A63" s="8"/>
      <c r="B63" s="8"/>
      <c r="C63" s="11"/>
    </row>
    <row r="64" spans="1:3">
      <c r="A64" s="8"/>
      <c r="B64" s="8"/>
      <c r="C64" s="9"/>
    </row>
    <row r="65" spans="1:3">
      <c r="A65" s="8"/>
      <c r="B65" s="8"/>
      <c r="C65" s="9"/>
    </row>
    <row r="66" spans="1:3">
      <c r="A66" s="8"/>
      <c r="B66" s="8"/>
      <c r="C66" s="9"/>
    </row>
    <row r="67" spans="1:3">
      <c r="A67" s="8"/>
      <c r="B67" s="8"/>
      <c r="C67" s="11"/>
    </row>
    <row r="68" spans="1:3">
      <c r="A68" s="8"/>
      <c r="B68" s="8"/>
      <c r="C68" s="9"/>
    </row>
    <row r="69" spans="1:3">
      <c r="A69" s="8"/>
      <c r="B69" s="8"/>
      <c r="C69" s="9"/>
    </row>
    <row r="70" spans="1:3">
      <c r="A70" s="8"/>
      <c r="B70" s="8"/>
      <c r="C70" s="9"/>
    </row>
    <row r="71" spans="1:3">
      <c r="A71" s="8"/>
      <c r="B71" s="8"/>
      <c r="C71" s="11"/>
    </row>
    <row r="72" spans="1:3">
      <c r="A72" s="8"/>
      <c r="B72" s="8"/>
      <c r="C72" s="9"/>
    </row>
    <row r="73" spans="1:3">
      <c r="A73" s="8"/>
      <c r="B73" s="8"/>
      <c r="C73" s="11"/>
    </row>
    <row r="74" spans="1:3">
      <c r="A74" s="8"/>
      <c r="B74" s="8"/>
      <c r="C74" s="9"/>
    </row>
    <row r="75" spans="1:3">
      <c r="A75" s="8"/>
      <c r="B75" s="8"/>
      <c r="C75" s="9"/>
    </row>
    <row r="76" spans="1:3">
      <c r="A76" s="8"/>
      <c r="B76" s="8"/>
      <c r="C76" s="9"/>
    </row>
    <row r="77" spans="1:3">
      <c r="A77" s="8"/>
      <c r="B77" s="8"/>
      <c r="C77" s="9"/>
    </row>
    <row r="78" spans="1:3">
      <c r="A78" s="8"/>
      <c r="B78" s="8"/>
      <c r="C78" s="9"/>
    </row>
    <row r="79" spans="1:3">
      <c r="A79" s="8"/>
      <c r="B79" s="8"/>
      <c r="C79" s="9"/>
    </row>
    <row r="80" spans="1:3">
      <c r="A80" s="8"/>
      <c r="B80" s="8"/>
      <c r="C80" s="9"/>
    </row>
    <row r="81" spans="1:3">
      <c r="A81" s="8"/>
      <c r="B81" s="8"/>
      <c r="C81" s="9"/>
    </row>
    <row r="82" spans="1:3">
      <c r="A82" s="8"/>
      <c r="B82" s="8"/>
      <c r="C82" s="9"/>
    </row>
    <row r="83" spans="1:3">
      <c r="A83" s="8"/>
      <c r="B83" s="8"/>
      <c r="C83" s="9"/>
    </row>
    <row r="84" spans="1:3">
      <c r="A84" s="8"/>
      <c r="B84" s="8"/>
      <c r="C84" s="9"/>
    </row>
    <row r="85" spans="1:3">
      <c r="A85" s="8"/>
      <c r="B85" s="8"/>
      <c r="C85" s="9"/>
    </row>
    <row r="86" spans="1:3">
      <c r="A86" s="8"/>
      <c r="B86" s="8"/>
      <c r="C86" s="9"/>
    </row>
    <row r="87" spans="1:3">
      <c r="A87" s="8"/>
      <c r="B87" s="8"/>
      <c r="C87" s="9"/>
    </row>
    <row r="88" spans="1:3">
      <c r="A88" s="8"/>
      <c r="B88" s="8"/>
      <c r="C88" s="9"/>
    </row>
    <row r="89" spans="1:3">
      <c r="A89" s="8"/>
      <c r="B89" s="8"/>
      <c r="C89" s="9"/>
    </row>
    <row r="90" spans="1:3">
      <c r="A90" s="8"/>
      <c r="B90" s="8"/>
      <c r="C90" s="9"/>
    </row>
    <row r="91" spans="1:3">
      <c r="A91" s="8"/>
      <c r="B91" s="8"/>
      <c r="C91" s="9"/>
    </row>
    <row r="92" spans="1:3">
      <c r="A92" s="8"/>
      <c r="B92" s="8"/>
      <c r="C92" s="9"/>
    </row>
    <row r="93" spans="1:3">
      <c r="A93" s="8"/>
      <c r="B93" s="8"/>
      <c r="C93" s="9"/>
    </row>
    <row r="94" spans="1:3">
      <c r="A94" s="8"/>
      <c r="B94" s="8"/>
      <c r="C94" s="9"/>
    </row>
    <row r="95" spans="1:3">
      <c r="A95" s="8"/>
      <c r="B95" s="8"/>
      <c r="C95" s="9"/>
    </row>
    <row r="96" spans="1:3">
      <c r="A96" s="8"/>
      <c r="B96" s="8"/>
      <c r="C96" s="9"/>
    </row>
    <row r="97" spans="1:3">
      <c r="A97" s="8"/>
      <c r="B97" s="8"/>
      <c r="C97" s="9"/>
    </row>
    <row r="98" spans="1:3">
      <c r="A98" s="8"/>
      <c r="B98" s="8"/>
      <c r="C98" s="9"/>
    </row>
    <row r="99" spans="1:3">
      <c r="A99" s="8"/>
      <c r="B99" s="8"/>
      <c r="C99" s="9"/>
    </row>
    <row r="100" spans="1:3">
      <c r="A100" s="8"/>
      <c r="B100" s="8"/>
      <c r="C100" s="9"/>
    </row>
    <row r="101" spans="1:3">
      <c r="A101" s="8"/>
      <c r="B101" s="8"/>
      <c r="C101" s="9"/>
    </row>
    <row r="102" spans="1:3">
      <c r="A102" s="8"/>
      <c r="B102" s="8"/>
      <c r="C102" s="9"/>
    </row>
    <row r="103" spans="1:3">
      <c r="A103" s="8"/>
      <c r="B103" s="8"/>
      <c r="C103" s="9"/>
    </row>
    <row r="104" spans="1:3">
      <c r="A104" s="8"/>
      <c r="B104" s="8"/>
      <c r="C104" s="9"/>
    </row>
    <row r="105" spans="1:3">
      <c r="A105" s="8"/>
      <c r="B105" s="8"/>
      <c r="C105" s="9"/>
    </row>
    <row r="106" spans="1:3">
      <c r="A106" s="8"/>
      <c r="B106" s="8"/>
      <c r="C106" s="9"/>
    </row>
    <row r="107" spans="1:3">
      <c r="A107" s="8"/>
      <c r="B107" s="8"/>
      <c r="C107" s="9"/>
    </row>
    <row r="108" spans="1:3">
      <c r="A108" s="8"/>
      <c r="B108" s="8"/>
      <c r="C108" s="9"/>
    </row>
    <row r="109" spans="1:3">
      <c r="A109" s="8"/>
      <c r="B109" s="8"/>
      <c r="C109" s="9"/>
    </row>
    <row r="110" spans="1:3">
      <c r="A110" s="8"/>
      <c r="B110" s="8"/>
      <c r="C110" s="9"/>
    </row>
    <row r="111" spans="1:3">
      <c r="A111" s="8"/>
      <c r="B111" s="8"/>
      <c r="C111" s="9"/>
    </row>
    <row r="112" spans="1:3">
      <c r="A112" s="8"/>
      <c r="B112" s="8"/>
      <c r="C112" s="9"/>
    </row>
    <row r="113" spans="1:3">
      <c r="A113" s="8"/>
      <c r="B113" s="8"/>
      <c r="C113" s="9"/>
    </row>
    <row r="114" spans="1:3">
      <c r="A114" s="8"/>
      <c r="B114" s="8"/>
      <c r="C114" s="9"/>
    </row>
    <row r="115" spans="1:3">
      <c r="A115" s="8"/>
      <c r="B115" s="8"/>
      <c r="C115" s="9"/>
    </row>
    <row r="116" spans="1:3">
      <c r="A116" s="8"/>
      <c r="B116" s="8"/>
      <c r="C116" s="9"/>
    </row>
    <row r="117" spans="1:3">
      <c r="A117" s="8"/>
      <c r="B117" s="8"/>
      <c r="C117" s="9"/>
    </row>
    <row r="118" spans="1:3">
      <c r="A118" s="8"/>
      <c r="B118" s="8"/>
      <c r="C118" s="9"/>
    </row>
    <row r="119" spans="1:3">
      <c r="A119" s="8"/>
      <c r="B119" s="8"/>
      <c r="C119" s="9"/>
    </row>
    <row r="120" spans="1:3">
      <c r="A120" s="8"/>
      <c r="B120" s="8"/>
      <c r="C120" s="9"/>
    </row>
    <row r="121" spans="1:3">
      <c r="A121" s="8"/>
      <c r="B121" s="8"/>
      <c r="C121" s="9"/>
    </row>
    <row r="122" spans="1:3">
      <c r="A122" s="8"/>
      <c r="B122" s="8"/>
      <c r="C122" s="9"/>
    </row>
    <row r="123" spans="1:3">
      <c r="A123" s="8"/>
      <c r="B123" s="8"/>
      <c r="C123" s="9"/>
    </row>
    <row r="124" spans="1:3">
      <c r="A124" s="8"/>
      <c r="B124" s="8"/>
      <c r="C124" s="9"/>
    </row>
    <row r="125" spans="1:3">
      <c r="A125" s="8"/>
      <c r="B125" s="8"/>
      <c r="C125" s="9"/>
    </row>
    <row r="126" spans="1:3">
      <c r="A126" s="8"/>
      <c r="B126" s="8"/>
      <c r="C126" s="9"/>
    </row>
    <row r="127" spans="1:3">
      <c r="A127" s="8"/>
      <c r="B127" s="8"/>
      <c r="C127" s="9"/>
    </row>
    <row r="128" spans="1:3">
      <c r="A128" s="8"/>
      <c r="B128" s="8"/>
      <c r="C128" s="9"/>
    </row>
    <row r="129" spans="1:3">
      <c r="A129" s="8"/>
      <c r="B129" s="8"/>
      <c r="C129" s="9"/>
    </row>
    <row r="130" spans="1:3">
      <c r="A130" s="8"/>
      <c r="B130" s="8"/>
      <c r="C130" s="9"/>
    </row>
    <row r="131" spans="1:3">
      <c r="A131" s="8"/>
      <c r="B131" s="8"/>
      <c r="C131" s="9"/>
    </row>
    <row r="132" spans="1:3">
      <c r="A132" s="8"/>
      <c r="B132" s="8"/>
      <c r="C132" s="9"/>
    </row>
    <row r="133" spans="1:3">
      <c r="A133" s="8"/>
      <c r="B133" s="8"/>
      <c r="C133" s="9"/>
    </row>
    <row r="134" spans="1:3">
      <c r="A134" s="8"/>
      <c r="B134" s="8"/>
      <c r="C134" s="9"/>
    </row>
    <row r="135" spans="1:3">
      <c r="A135" s="8"/>
      <c r="B135" s="8"/>
      <c r="C135" s="9"/>
    </row>
    <row r="136" spans="1:3">
      <c r="A136" s="8"/>
      <c r="B136" s="8"/>
      <c r="C136" s="9"/>
    </row>
    <row r="137" spans="1:3">
      <c r="A137" s="8"/>
      <c r="B137" s="8"/>
      <c r="C137" s="9"/>
    </row>
    <row r="138" spans="1:3">
      <c r="A138" s="8"/>
      <c r="B138" s="8"/>
      <c r="C138" s="9"/>
    </row>
    <row r="139" spans="1:3">
      <c r="A139" s="8"/>
      <c r="B139" s="8"/>
      <c r="C139" s="9"/>
    </row>
    <row r="140" spans="1:3">
      <c r="A140" s="8"/>
      <c r="B140" s="8"/>
      <c r="C140" s="9"/>
    </row>
    <row r="141" spans="1:3">
      <c r="A141" s="8"/>
      <c r="B141" s="8"/>
      <c r="C141" s="9"/>
    </row>
    <row r="142" spans="1:3">
      <c r="A142" s="8"/>
      <c r="B142" s="8"/>
      <c r="C142" s="9"/>
    </row>
    <row r="143" spans="1:3">
      <c r="A143" s="8"/>
      <c r="B143" s="8"/>
      <c r="C143" s="9"/>
    </row>
    <row r="144" spans="1:3">
      <c r="A144" s="8"/>
      <c r="B144" s="8"/>
      <c r="C144" s="9"/>
    </row>
    <row r="145" spans="1:3">
      <c r="A145" s="8"/>
      <c r="B145" s="8"/>
      <c r="C145" s="9"/>
    </row>
    <row r="146" spans="1:3">
      <c r="A146" s="8"/>
      <c r="B146" s="8"/>
      <c r="C146" s="9"/>
    </row>
    <row r="147" spans="1:3">
      <c r="A147" s="8"/>
      <c r="B147" s="8"/>
      <c r="C147" s="9"/>
    </row>
    <row r="148" spans="1:3">
      <c r="A148" s="8"/>
      <c r="B148" s="8"/>
      <c r="C148" s="9"/>
    </row>
    <row r="149" spans="1:3">
      <c r="A149" s="8"/>
      <c r="B149" s="8"/>
      <c r="C149" s="9"/>
    </row>
    <row r="150" spans="1:3">
      <c r="A150" s="8"/>
      <c r="B150" s="8"/>
      <c r="C150" s="9"/>
    </row>
    <row r="151" spans="1:3">
      <c r="A151" s="8"/>
      <c r="B151" s="8"/>
      <c r="C151" s="9"/>
    </row>
    <row r="152" spans="1:3">
      <c r="A152" s="8"/>
      <c r="B152" s="8"/>
      <c r="C152" s="9"/>
    </row>
    <row r="153" spans="1:3">
      <c r="A153" s="8"/>
      <c r="B153" s="8"/>
      <c r="C153" s="9"/>
    </row>
    <row r="154" spans="1:3">
      <c r="A154" s="8"/>
      <c r="B154" s="8"/>
      <c r="C154" s="9"/>
    </row>
    <row r="155" spans="1:3">
      <c r="A155" s="8"/>
      <c r="B155" s="8"/>
      <c r="C155" s="9"/>
    </row>
    <row r="156" spans="1:3">
      <c r="A156" s="8"/>
      <c r="B156" s="8"/>
      <c r="C156" s="9"/>
    </row>
    <row r="157" spans="1:3">
      <c r="A157" s="8"/>
      <c r="B157" s="8"/>
      <c r="C157" s="9"/>
    </row>
    <row r="158" spans="1:3">
      <c r="A158" s="8"/>
      <c r="B158" s="8"/>
      <c r="C158" s="9"/>
    </row>
    <row r="159" spans="1:3">
      <c r="A159" s="8"/>
      <c r="B159" s="8"/>
      <c r="C159" s="9"/>
    </row>
    <row r="160" spans="1:3">
      <c r="A160" s="8"/>
      <c r="B160" s="8"/>
      <c r="C160" s="9"/>
    </row>
    <row r="161" spans="1:3">
      <c r="A161" s="8"/>
      <c r="B161" s="8"/>
      <c r="C161" s="9"/>
    </row>
    <row r="162" spans="1:3">
      <c r="A162" s="8"/>
      <c r="B162" s="8"/>
      <c r="C162" s="9"/>
    </row>
    <row r="163" spans="1:3">
      <c r="A163" s="8"/>
      <c r="B163" s="8"/>
      <c r="C163" s="9"/>
    </row>
    <row r="164" spans="1:3">
      <c r="A164" s="8"/>
      <c r="B164" s="8"/>
      <c r="C164" s="9"/>
    </row>
    <row r="165" spans="1:3">
      <c r="A165" s="8"/>
      <c r="B165" s="8"/>
      <c r="C165" s="9"/>
    </row>
    <row r="166" spans="1:3">
      <c r="A166" s="8"/>
      <c r="B166" s="8"/>
      <c r="C166" s="9"/>
    </row>
    <row r="167" spans="1:3">
      <c r="A167" s="8"/>
      <c r="B167" s="8"/>
      <c r="C167" s="9"/>
    </row>
    <row r="168" spans="1:3">
      <c r="A168" s="8"/>
      <c r="B168" s="8"/>
      <c r="C168" s="9"/>
    </row>
    <row r="169" spans="1:3">
      <c r="A169" s="8"/>
      <c r="B169" s="8"/>
      <c r="C169" s="9"/>
    </row>
    <row r="170" spans="1:3">
      <c r="A170" s="8"/>
      <c r="B170" s="8"/>
      <c r="C170" s="9"/>
    </row>
    <row r="171" spans="1:3">
      <c r="A171" s="8"/>
      <c r="B171" s="8"/>
      <c r="C171" s="9"/>
    </row>
    <row r="172" spans="1:3">
      <c r="A172" s="8"/>
      <c r="B172" s="8"/>
      <c r="C172" s="9"/>
    </row>
    <row r="173" spans="1:3">
      <c r="A173" s="8"/>
      <c r="B173" s="8"/>
      <c r="C173" s="9"/>
    </row>
    <row r="174" spans="1:3">
      <c r="A174" s="8"/>
      <c r="B174" s="8"/>
      <c r="C174" s="9"/>
    </row>
    <row r="175" spans="1:3">
      <c r="A175" s="8"/>
      <c r="B175" s="8"/>
      <c r="C175" s="9"/>
    </row>
    <row r="176" spans="1:3">
      <c r="A176" s="8"/>
      <c r="B176" s="8"/>
      <c r="C176" s="9"/>
    </row>
    <row r="177" spans="1:3">
      <c r="A177" s="8"/>
      <c r="B177" s="8"/>
      <c r="C177" s="9"/>
    </row>
    <row r="178" spans="1:3">
      <c r="A178" s="8"/>
      <c r="B178" s="8"/>
      <c r="C178" s="9"/>
    </row>
    <row r="179" spans="1:3">
      <c r="A179" s="8"/>
      <c r="B179" s="8"/>
      <c r="C179" s="9"/>
    </row>
    <row r="180" spans="1:3">
      <c r="A180" s="8"/>
      <c r="B180" s="8"/>
      <c r="C180" s="9"/>
    </row>
    <row r="181" spans="1:3">
      <c r="A181" s="8"/>
      <c r="B181" s="8"/>
      <c r="C181" s="9"/>
    </row>
    <row r="182" spans="1:3">
      <c r="A182" s="8"/>
      <c r="B182" s="8"/>
      <c r="C182" s="9"/>
    </row>
    <row r="183" spans="1:3">
      <c r="A183" s="8"/>
      <c r="B183" s="8"/>
      <c r="C183" s="9"/>
    </row>
    <row r="184" spans="1:3">
      <c r="A184" s="8"/>
      <c r="B184" s="8"/>
      <c r="C184" s="9"/>
    </row>
    <row r="185" spans="1:3">
      <c r="A185" s="8"/>
      <c r="B185" s="8"/>
      <c r="C185" s="9"/>
    </row>
    <row r="186" spans="1:3">
      <c r="A186" s="8"/>
      <c r="B186" s="8"/>
      <c r="C186" s="9"/>
    </row>
    <row r="187" spans="1:3">
      <c r="A187" s="8"/>
      <c r="B187" s="8"/>
      <c r="C187" s="9"/>
    </row>
    <row r="188" spans="1:3">
      <c r="A188" s="8"/>
      <c r="B188" s="8"/>
      <c r="C188" s="9"/>
    </row>
    <row r="189" spans="1:3">
      <c r="A189" s="8"/>
      <c r="B189" s="8"/>
      <c r="C189" s="9"/>
    </row>
    <row r="190" spans="1:3">
      <c r="A190" s="8"/>
      <c r="B190" s="8"/>
      <c r="C190" s="9"/>
    </row>
    <row r="191" spans="1:3">
      <c r="A191" s="8"/>
      <c r="B191" s="8"/>
      <c r="C191" s="9"/>
    </row>
    <row r="192" spans="1:3">
      <c r="A192" s="8"/>
      <c r="B192" s="8"/>
      <c r="C192" s="9"/>
    </row>
    <row r="193" spans="1:3">
      <c r="A193" s="8"/>
      <c r="B193" s="8"/>
      <c r="C193" s="9"/>
    </row>
    <row r="194" spans="1:3">
      <c r="A194" s="8"/>
      <c r="B194" s="8"/>
      <c r="C194" s="9"/>
    </row>
    <row r="195" spans="1:3">
      <c r="A195" s="8"/>
      <c r="B195" s="8"/>
      <c r="C195" s="9"/>
    </row>
    <row r="196" spans="1:3">
      <c r="A196" s="8"/>
      <c r="B196" s="8"/>
      <c r="C196" s="9"/>
    </row>
    <row r="197" spans="1:3">
      <c r="A197" s="8"/>
      <c r="B197" s="8"/>
      <c r="C197" s="9"/>
    </row>
    <row r="198" spans="1:3">
      <c r="A198" s="8"/>
      <c r="B198" s="8"/>
      <c r="C198" s="9"/>
    </row>
    <row r="199" spans="1:3">
      <c r="A199" s="8"/>
      <c r="B199" s="8"/>
      <c r="C199" s="9"/>
    </row>
    <row r="200" spans="1:3">
      <c r="A200" s="8"/>
      <c r="B200" s="8"/>
      <c r="C200" s="9"/>
    </row>
    <row r="201" spans="1:3">
      <c r="A201" s="8"/>
      <c r="B201" s="8"/>
      <c r="C201" s="9"/>
    </row>
    <row r="202" spans="1:3">
      <c r="A202" s="8"/>
      <c r="B202" s="8"/>
      <c r="C202" s="9"/>
    </row>
    <row r="203" spans="1:3">
      <c r="A203" s="8"/>
      <c r="B203" s="8"/>
      <c r="C203" s="9"/>
    </row>
    <row r="204" spans="1:3">
      <c r="A204" s="8"/>
      <c r="B204" s="8"/>
      <c r="C204" s="9"/>
    </row>
    <row r="205" spans="1:3">
      <c r="A205" s="8"/>
      <c r="B205" s="8"/>
      <c r="C205" s="9"/>
    </row>
    <row r="206" spans="1:3">
      <c r="A206" s="8"/>
      <c r="B206" s="8"/>
      <c r="C206" s="9"/>
    </row>
    <row r="207" spans="1:3">
      <c r="A207" s="8"/>
      <c r="B207" s="8"/>
      <c r="C207" s="9"/>
    </row>
    <row r="208" spans="1:3">
      <c r="A208" s="8"/>
      <c r="B208" s="8"/>
      <c r="C208" s="9"/>
    </row>
    <row r="209" spans="1:3">
      <c r="A209" s="8"/>
      <c r="B209" s="8"/>
      <c r="C209" s="9"/>
    </row>
    <row r="210" spans="1:3">
      <c r="A210" s="8"/>
      <c r="B210" s="8"/>
      <c r="C210" s="9"/>
    </row>
    <row r="211" spans="1:3">
      <c r="A211" s="8"/>
      <c r="B211" s="8"/>
      <c r="C211" s="9"/>
    </row>
    <row r="212" spans="1:3">
      <c r="A212" s="8"/>
      <c r="B212" s="8"/>
      <c r="C212" s="9"/>
    </row>
    <row r="213" spans="1:3">
      <c r="A213" s="8"/>
      <c r="B213" s="8"/>
      <c r="C213" s="9"/>
    </row>
    <row r="214" spans="1:3">
      <c r="A214" s="8"/>
      <c r="B214" s="8"/>
      <c r="C214" s="9"/>
    </row>
    <row r="215" spans="1:3">
      <c r="A215" s="8"/>
      <c r="B215" s="8"/>
      <c r="C215" s="9"/>
    </row>
    <row r="216" spans="1:3">
      <c r="A216" s="8"/>
      <c r="B216" s="8"/>
      <c r="C216" s="9"/>
    </row>
    <row r="217" spans="1:3">
      <c r="A217" s="8"/>
      <c r="B217" s="8"/>
      <c r="C217" s="9"/>
    </row>
    <row r="218" spans="1:3">
      <c r="A218" s="8"/>
      <c r="B218" s="8"/>
      <c r="C218" s="9"/>
    </row>
    <row r="219" spans="1:3">
      <c r="A219" s="8"/>
      <c r="B219" s="8"/>
      <c r="C219" s="9"/>
    </row>
    <row r="220" spans="1:3">
      <c r="A220" s="8"/>
      <c r="B220" s="8"/>
      <c r="C220" s="9"/>
    </row>
    <row r="221" spans="1:3">
      <c r="A221" s="8"/>
      <c r="B221" s="8"/>
      <c r="C221" s="9"/>
    </row>
    <row r="222" spans="1:3">
      <c r="A222" s="8"/>
      <c r="B222" s="8"/>
      <c r="C222" s="9"/>
    </row>
    <row r="223" spans="1:3">
      <c r="A223" s="8"/>
      <c r="B223" s="8"/>
      <c r="C223" s="9"/>
    </row>
    <row r="224" spans="1:3">
      <c r="A224" s="8"/>
      <c r="B224" s="8"/>
      <c r="C224" s="9"/>
    </row>
    <row r="225" spans="1:3">
      <c r="A225" s="8"/>
      <c r="B225" s="8"/>
      <c r="C225" s="9"/>
    </row>
    <row r="226" spans="1:3">
      <c r="A226" s="8"/>
      <c r="B226" s="8"/>
      <c r="C226" s="9"/>
    </row>
    <row r="227" spans="1:3">
      <c r="A227" s="8"/>
      <c r="B227" s="8"/>
      <c r="C227" s="9"/>
    </row>
    <row r="228" spans="1:3">
      <c r="A228" s="8"/>
      <c r="B228" s="8"/>
      <c r="C228" s="9"/>
    </row>
    <row r="229" spans="1:3">
      <c r="A229" s="8"/>
      <c r="B229" s="8"/>
      <c r="C229" s="9"/>
    </row>
    <row r="230" spans="1:3">
      <c r="A230" s="8"/>
      <c r="B230" s="8"/>
      <c r="C230" s="9"/>
    </row>
    <row r="231" spans="1:3">
      <c r="A231" s="8"/>
      <c r="B231" s="8"/>
      <c r="C231" s="9"/>
    </row>
    <row r="232" spans="1:3">
      <c r="A232" s="8"/>
      <c r="B232" s="8"/>
      <c r="C232" s="9"/>
    </row>
    <row r="233" spans="1:3">
      <c r="A233" s="8"/>
      <c r="B233" s="8"/>
      <c r="C233" s="9"/>
    </row>
    <row r="234" spans="1:3">
      <c r="A234" s="8"/>
      <c r="B234" s="8"/>
      <c r="C234" s="9"/>
    </row>
    <row r="235" spans="1:3">
      <c r="A235" s="8"/>
      <c r="B235" s="8"/>
      <c r="C235" s="9"/>
    </row>
    <row r="236" spans="1:3">
      <c r="A236" s="8"/>
      <c r="B236" s="8"/>
      <c r="C236" s="9"/>
    </row>
    <row r="237" spans="1:3">
      <c r="A237" s="8"/>
      <c r="B237" s="8"/>
      <c r="C237" s="9"/>
    </row>
    <row r="238" spans="1:3">
      <c r="A238" s="8"/>
      <c r="B238" s="8"/>
      <c r="C238" s="9"/>
    </row>
    <row r="239" spans="1:3">
      <c r="A239" s="8"/>
      <c r="B239" s="8"/>
      <c r="C239" s="9"/>
    </row>
    <row r="240" spans="1:3">
      <c r="A240" s="8"/>
      <c r="B240" s="8"/>
      <c r="C240" s="9"/>
    </row>
    <row r="241" spans="1:3">
      <c r="A241" s="8"/>
      <c r="B241" s="8"/>
      <c r="C241" s="9"/>
    </row>
    <row r="242" spans="1:3">
      <c r="A242" s="8"/>
      <c r="B242" s="8"/>
      <c r="C242" s="9"/>
    </row>
    <row r="243" spans="1:3">
      <c r="A243" s="8"/>
      <c r="B243" s="8"/>
      <c r="C243" s="9"/>
    </row>
    <row r="244" spans="1:3">
      <c r="A244" s="8"/>
      <c r="B244" s="8"/>
      <c r="C244" s="9"/>
    </row>
    <row r="245" spans="1:3">
      <c r="A245" s="8"/>
      <c r="B245" s="8"/>
      <c r="C245" s="9"/>
    </row>
    <row r="246" spans="1:3">
      <c r="A246" s="8"/>
      <c r="B246" s="8"/>
      <c r="C246" s="9"/>
    </row>
    <row r="247" spans="1:3">
      <c r="A247" s="8"/>
      <c r="B247" s="8"/>
      <c r="C247" s="9"/>
    </row>
    <row r="248" spans="1:3">
      <c r="A248" s="8"/>
      <c r="B248" s="8"/>
      <c r="C248" s="9"/>
    </row>
    <row r="249" spans="1:3">
      <c r="A249" s="8"/>
      <c r="B249" s="8"/>
      <c r="C249" s="9"/>
    </row>
    <row r="250" spans="1:3">
      <c r="A250" s="8"/>
      <c r="B250" s="8"/>
      <c r="C250" s="9"/>
    </row>
    <row r="251" spans="1:3">
      <c r="A251" s="8"/>
      <c r="B251" s="8"/>
      <c r="C251" s="9"/>
    </row>
    <row r="252" spans="1:3">
      <c r="A252" s="8"/>
      <c r="B252" s="8"/>
      <c r="C252" s="9"/>
    </row>
    <row r="253" spans="1:3">
      <c r="A253" s="8"/>
      <c r="B253" s="8"/>
      <c r="C253" s="9"/>
    </row>
    <row r="254" spans="1:3">
      <c r="A254" s="8"/>
      <c r="B254" s="8"/>
      <c r="C254" s="9"/>
    </row>
    <row r="255" spans="1:3">
      <c r="A255" s="8"/>
      <c r="B255" s="8"/>
      <c r="C255" s="9"/>
    </row>
    <row r="256" spans="1:3">
      <c r="A256" s="8"/>
      <c r="B256" s="8"/>
      <c r="C256" s="9"/>
    </row>
    <row r="257" spans="1:3">
      <c r="A257" s="8"/>
      <c r="B257" s="8"/>
      <c r="C257" s="9"/>
    </row>
    <row r="258" spans="1:3">
      <c r="A258" s="8"/>
      <c r="B258" s="8"/>
      <c r="C258" s="9"/>
    </row>
    <row r="259" spans="1:3">
      <c r="A259" s="8"/>
      <c r="B259" s="8"/>
      <c r="C259" s="9"/>
    </row>
    <row r="260" spans="1:3">
      <c r="A260" s="8"/>
      <c r="B260" s="8"/>
      <c r="C260" s="9"/>
    </row>
    <row r="261" spans="1:3">
      <c r="A261" s="8"/>
      <c r="B261" s="8"/>
      <c r="C261" s="9"/>
    </row>
    <row r="262" spans="1:3">
      <c r="A262" s="8"/>
      <c r="B262" s="8"/>
      <c r="C262" s="9"/>
    </row>
    <row r="263" spans="1:3">
      <c r="A263" s="8"/>
      <c r="B263" s="8"/>
      <c r="C263" s="9"/>
    </row>
    <row r="264" spans="1:3">
      <c r="A264" s="8"/>
      <c r="B264" s="8"/>
      <c r="C264" s="9"/>
    </row>
    <row r="265" spans="1:3">
      <c r="A265" s="8"/>
      <c r="B265" s="8"/>
      <c r="C265" s="9"/>
    </row>
    <row r="266" spans="1:3">
      <c r="A266" s="8"/>
      <c r="B266" s="8"/>
      <c r="C266" s="9"/>
    </row>
    <row r="267" spans="1:3">
      <c r="A267" s="8"/>
      <c r="B267" s="8"/>
      <c r="C267" s="9"/>
    </row>
    <row r="268" spans="1:3">
      <c r="A268" s="8"/>
      <c r="B268" s="8"/>
      <c r="C268" s="9"/>
    </row>
    <row r="269" spans="1:3">
      <c r="A269" s="8"/>
      <c r="B269" s="8"/>
      <c r="C269" s="9"/>
    </row>
    <row r="270" spans="1:3">
      <c r="A270" s="8"/>
      <c r="B270" s="8"/>
      <c r="C270" s="9"/>
    </row>
    <row r="271" spans="1:3">
      <c r="A271" s="8"/>
      <c r="B271" s="8"/>
      <c r="C271" s="9"/>
    </row>
    <row r="272" spans="1:3">
      <c r="A272" s="8"/>
      <c r="B272" s="8"/>
      <c r="C272" s="9"/>
    </row>
    <row r="273" spans="1:3">
      <c r="A273" s="8"/>
      <c r="B273" s="8"/>
      <c r="C273" s="9"/>
    </row>
    <row r="274" spans="1:3">
      <c r="A274" s="8"/>
      <c r="B274" s="8"/>
      <c r="C274" s="9"/>
    </row>
    <row r="275" spans="1:3">
      <c r="A275" s="8"/>
      <c r="B275" s="8"/>
      <c r="C275" s="9"/>
    </row>
    <row r="276" spans="1:3">
      <c r="A276" s="8"/>
      <c r="B276" s="8"/>
      <c r="C276" s="9"/>
    </row>
    <row r="277" spans="1:3">
      <c r="A277" s="8"/>
      <c r="B277" s="8"/>
      <c r="C277" s="9"/>
    </row>
    <row r="278" spans="1:3">
      <c r="A278" s="8"/>
      <c r="B278" s="8"/>
      <c r="C278" s="9"/>
    </row>
    <row r="279" spans="1:3">
      <c r="A279" s="8"/>
      <c r="B279" s="8"/>
      <c r="C279" s="9"/>
    </row>
    <row r="280" spans="1:3">
      <c r="A280" s="8"/>
      <c r="B280" s="8"/>
      <c r="C280" s="9"/>
    </row>
    <row r="281" spans="1:3">
      <c r="A281" s="8"/>
      <c r="B281" s="8"/>
      <c r="C281" s="9"/>
    </row>
    <row r="282" spans="1:3">
      <c r="A282" s="8"/>
      <c r="B282" s="8"/>
      <c r="C282" s="9"/>
    </row>
    <row r="283" spans="1:3">
      <c r="A283" s="8"/>
      <c r="B283" s="8"/>
      <c r="C283" s="9"/>
    </row>
    <row r="284" spans="1:3">
      <c r="A284" s="8"/>
      <c r="B284" s="8"/>
      <c r="C284" s="9"/>
    </row>
    <row r="285" spans="1:3">
      <c r="A285" s="8"/>
      <c r="B285" s="8"/>
      <c r="C285" s="9"/>
    </row>
    <row r="286" spans="1:3">
      <c r="A286" s="8"/>
      <c r="B286" s="8"/>
      <c r="C286" s="9"/>
    </row>
    <row r="287" spans="1:3">
      <c r="A287" s="8"/>
      <c r="B287" s="8"/>
      <c r="C287" s="9"/>
    </row>
    <row r="288" spans="1:3">
      <c r="A288" s="8"/>
      <c r="B288" s="8"/>
      <c r="C288" s="9"/>
    </row>
    <row r="289" spans="1:3">
      <c r="A289" s="8"/>
      <c r="B289" s="8"/>
      <c r="C289" s="9"/>
    </row>
    <row r="290" spans="1:3">
      <c r="A290" s="8"/>
      <c r="B290" s="8"/>
      <c r="C290" s="9"/>
    </row>
    <row r="291" spans="1:3">
      <c r="A291" s="8"/>
      <c r="B291" s="8"/>
      <c r="C291" s="9"/>
    </row>
    <row r="292" spans="1:3">
      <c r="A292" s="8"/>
      <c r="B292" s="8"/>
      <c r="C292" s="9"/>
    </row>
    <row r="293" spans="1:3">
      <c r="A293" s="8"/>
      <c r="B293" s="8"/>
      <c r="C293" s="9"/>
    </row>
    <row r="294" spans="1:3">
      <c r="A294" s="8"/>
      <c r="B294" s="8"/>
      <c r="C294" s="9"/>
    </row>
    <row r="295" spans="1:3">
      <c r="A295" s="8"/>
      <c r="B295" s="8"/>
      <c r="C295" s="9"/>
    </row>
    <row r="296" spans="1:3">
      <c r="A296" s="8"/>
      <c r="B296" s="8"/>
      <c r="C296" s="9"/>
    </row>
    <row r="297" spans="1:3">
      <c r="A297" s="8"/>
      <c r="B297" s="8"/>
      <c r="C297" s="9"/>
    </row>
    <row r="298" spans="1:3">
      <c r="A298" s="8"/>
      <c r="B298" s="8"/>
      <c r="C298" s="9"/>
    </row>
    <row r="299" spans="1:3">
      <c r="A299" s="8"/>
      <c r="B299" s="8"/>
      <c r="C299" s="9"/>
    </row>
    <row r="300" spans="1:3">
      <c r="A300" s="8"/>
      <c r="B300" s="8"/>
      <c r="C300" s="9"/>
    </row>
    <row r="301" spans="1:3">
      <c r="A301" s="8"/>
      <c r="B301" s="8"/>
      <c r="C301" s="9"/>
    </row>
    <row r="302" spans="1:3">
      <c r="A302" s="8"/>
      <c r="B302" s="8"/>
      <c r="C302" s="9"/>
    </row>
    <row r="303" spans="1:3">
      <c r="A303" s="8"/>
      <c r="B303" s="8"/>
      <c r="C303" s="9"/>
    </row>
    <row r="304" spans="1:3">
      <c r="A304" s="8"/>
      <c r="B304" s="8"/>
      <c r="C304" s="9"/>
    </row>
    <row r="305" spans="1:3">
      <c r="A305" s="8"/>
      <c r="B305" s="8"/>
      <c r="C305" s="9"/>
    </row>
    <row r="306" spans="1:3">
      <c r="A306" s="8"/>
      <c r="B306" s="8"/>
      <c r="C306" s="9"/>
    </row>
    <row r="307" spans="1:3">
      <c r="A307" s="8"/>
      <c r="B307" s="8"/>
      <c r="C307" s="9"/>
    </row>
    <row r="308" spans="1:3">
      <c r="A308" s="8"/>
      <c r="B308" s="8"/>
      <c r="C308" s="9"/>
    </row>
    <row r="309" spans="1:3">
      <c r="A309" s="8"/>
      <c r="B309" s="8"/>
      <c r="C309" s="9"/>
    </row>
    <row r="310" spans="1:3">
      <c r="A310" s="8"/>
      <c r="B310" s="8"/>
      <c r="C310" s="9"/>
    </row>
    <row r="311" spans="1:3">
      <c r="A311" s="8"/>
      <c r="B311" s="8"/>
      <c r="C311" s="9"/>
    </row>
    <row r="312" spans="1:3">
      <c r="A312" s="8"/>
      <c r="B312" s="8"/>
      <c r="C312" s="9"/>
    </row>
    <row r="313" spans="1:3">
      <c r="A313" s="8"/>
      <c r="B313" s="8"/>
      <c r="C313" s="9"/>
    </row>
    <row r="314" spans="1:3">
      <c r="A314" s="8"/>
      <c r="B314" s="8"/>
      <c r="C314" s="9"/>
    </row>
    <row r="315" spans="1:3">
      <c r="A315" s="8"/>
      <c r="B315" s="8"/>
      <c r="C315" s="9"/>
    </row>
    <row r="316" spans="1:3">
      <c r="A316" s="8"/>
      <c r="B316" s="8"/>
      <c r="C316" s="9"/>
    </row>
    <row r="317" spans="1:3">
      <c r="A317" s="8"/>
      <c r="B317" s="8"/>
      <c r="C317" s="9"/>
    </row>
    <row r="318" spans="1:3">
      <c r="A318" s="8"/>
      <c r="B318" s="8"/>
      <c r="C318" s="9"/>
    </row>
    <row r="319" spans="1:3">
      <c r="A319" s="8"/>
      <c r="B319" s="8"/>
      <c r="C319" s="9"/>
    </row>
    <row r="320" spans="1:3">
      <c r="A320" s="8"/>
      <c r="B320" s="8"/>
      <c r="C320" s="9"/>
    </row>
    <row r="321" spans="1:3">
      <c r="A321" s="8"/>
      <c r="B321" s="8"/>
      <c r="C321" s="9"/>
    </row>
    <row r="322" spans="1:3">
      <c r="A322" s="8"/>
      <c r="B322" s="8"/>
      <c r="C322" s="9"/>
    </row>
    <row r="323" spans="1:3">
      <c r="A323" s="8"/>
      <c r="B323" s="8"/>
      <c r="C323" s="9"/>
    </row>
    <row r="324" spans="1:3">
      <c r="A324" s="8"/>
      <c r="B324" s="8"/>
      <c r="C324" s="9"/>
    </row>
    <row r="325" spans="1:3">
      <c r="A325" s="8"/>
      <c r="B325" s="8"/>
      <c r="C325" s="9"/>
    </row>
    <row r="326" spans="1:3">
      <c r="A326" s="8"/>
      <c r="B326" s="8"/>
      <c r="C326" s="9"/>
    </row>
    <row r="327" spans="1:3">
      <c r="A327" s="8"/>
      <c r="B327" s="8"/>
      <c r="C327" s="9"/>
    </row>
    <row r="328" spans="1:3">
      <c r="A328" s="8"/>
      <c r="B328" s="8"/>
      <c r="C328" s="9"/>
    </row>
    <row r="329" spans="1:3">
      <c r="A329" s="8"/>
      <c r="B329" s="8"/>
      <c r="C329" s="9"/>
    </row>
    <row r="330" spans="1:3">
      <c r="A330" s="8"/>
      <c r="B330" s="8"/>
      <c r="C330" s="9"/>
    </row>
    <row r="331" spans="1:3">
      <c r="A331" s="8"/>
      <c r="B331" s="8"/>
      <c r="C331" s="9"/>
    </row>
    <row r="332" spans="1:3">
      <c r="A332" s="8"/>
      <c r="B332" s="8"/>
      <c r="C332" s="9"/>
    </row>
    <row r="333" spans="1:3">
      <c r="A333" s="8"/>
      <c r="B333" s="8"/>
      <c r="C333" s="9"/>
    </row>
    <row r="334" spans="1:3">
      <c r="A334" s="8"/>
      <c r="B334" s="8"/>
      <c r="C334" s="9"/>
    </row>
    <row r="335" spans="1:3">
      <c r="A335" s="8"/>
      <c r="B335" s="8"/>
      <c r="C335" s="9"/>
    </row>
    <row r="336" spans="1:3">
      <c r="A336" s="8"/>
      <c r="B336" s="8"/>
      <c r="C336" s="9"/>
    </row>
    <row r="337" spans="1:3">
      <c r="A337" s="8"/>
      <c r="B337" s="8"/>
      <c r="C337" s="9"/>
    </row>
    <row r="338" spans="1:3">
      <c r="A338" s="8"/>
      <c r="B338" s="8"/>
      <c r="C338" s="9"/>
    </row>
    <row r="339" spans="1:3">
      <c r="A339" s="8"/>
      <c r="B339" s="8"/>
      <c r="C339" s="9"/>
    </row>
    <row r="340" spans="1:3">
      <c r="A340" s="8"/>
      <c r="B340" s="8"/>
      <c r="C340" s="9"/>
    </row>
    <row r="341" spans="1:3">
      <c r="A341" s="8"/>
      <c r="B341" s="8"/>
      <c r="C341" s="9"/>
    </row>
    <row r="342" spans="1:3">
      <c r="A342" s="8"/>
      <c r="B342" s="8"/>
      <c r="C342" s="9"/>
    </row>
    <row r="343" spans="1:3">
      <c r="A343" s="8"/>
      <c r="B343" s="8"/>
      <c r="C343" s="9"/>
    </row>
    <row r="344" spans="1:3">
      <c r="A344" s="8"/>
      <c r="B344" s="8"/>
      <c r="C344" s="9"/>
    </row>
    <row r="345" spans="1:3">
      <c r="A345" s="8"/>
      <c r="B345" s="8"/>
      <c r="C345" s="9"/>
    </row>
    <row r="346" spans="1:3">
      <c r="A346" s="8"/>
      <c r="B346" s="8"/>
      <c r="C346" s="9"/>
    </row>
    <row r="347" spans="1:3">
      <c r="A347" s="8"/>
      <c r="B347" s="8"/>
      <c r="C347" s="9"/>
    </row>
    <row r="348" spans="1:3">
      <c r="A348" s="8"/>
      <c r="B348" s="8"/>
      <c r="C348" s="9"/>
    </row>
    <row r="349" spans="1:3">
      <c r="A349" s="8"/>
      <c r="B349" s="8"/>
      <c r="C349" s="9"/>
    </row>
    <row r="350" spans="1:3">
      <c r="A350" s="8"/>
      <c r="B350" s="8"/>
      <c r="C350" s="9"/>
    </row>
    <row r="351" spans="1:3">
      <c r="A351" s="8"/>
      <c r="B351" s="8"/>
      <c r="C351" s="9"/>
    </row>
    <row r="352" spans="1:3">
      <c r="A352" s="8"/>
      <c r="B352" s="8"/>
      <c r="C352" s="9"/>
    </row>
    <row r="353" spans="1:3">
      <c r="A353" s="8"/>
      <c r="B353" s="8"/>
      <c r="C353" s="9"/>
    </row>
    <row r="354" spans="1:3">
      <c r="A354" s="8"/>
      <c r="B354" s="8"/>
      <c r="C354" s="9"/>
    </row>
    <row r="355" spans="1:3">
      <c r="A355" s="8"/>
      <c r="B355" s="8"/>
      <c r="C355" s="9"/>
    </row>
    <row r="356" spans="1:3">
      <c r="A356" s="8"/>
      <c r="B356" s="8"/>
      <c r="C356" s="9"/>
    </row>
    <row r="357" spans="1:3">
      <c r="A357" s="8"/>
      <c r="B357" s="8"/>
      <c r="C357" s="9"/>
    </row>
    <row r="358" spans="1:3">
      <c r="A358" s="8"/>
      <c r="B358" s="8"/>
      <c r="C358" s="9"/>
    </row>
    <row r="359" spans="1:3">
      <c r="A359" s="8"/>
      <c r="B359" s="8"/>
      <c r="C359" s="9"/>
    </row>
    <row r="360" spans="1:3">
      <c r="A360" s="8"/>
      <c r="B360" s="8"/>
      <c r="C360" s="9"/>
    </row>
    <row r="361" spans="1:3">
      <c r="A361" s="8"/>
      <c r="B361" s="8"/>
      <c r="C361" s="9"/>
    </row>
    <row r="362" spans="1:3">
      <c r="A362" s="8"/>
      <c r="B362" s="8"/>
      <c r="C362" s="9"/>
    </row>
    <row r="363" spans="1:3">
      <c r="A363" s="8"/>
      <c r="B363" s="8"/>
      <c r="C363" s="9"/>
    </row>
    <row r="364" spans="1:3">
      <c r="A364" s="8"/>
      <c r="B364" s="8"/>
      <c r="C364" s="9"/>
    </row>
    <row r="365" spans="1:3">
      <c r="A365" s="8"/>
      <c r="B365" s="8"/>
      <c r="C365" s="9"/>
    </row>
    <row r="366" spans="1:3">
      <c r="A366" s="8"/>
      <c r="B366" s="8"/>
      <c r="C366" s="9"/>
    </row>
    <row r="367" spans="1:3">
      <c r="A367" s="8"/>
      <c r="B367" s="8"/>
      <c r="C367" s="9"/>
    </row>
    <row r="368" spans="1:3">
      <c r="A368" s="8"/>
      <c r="B368" s="8"/>
      <c r="C368" s="9"/>
    </row>
    <row r="369" spans="1:3">
      <c r="A369" s="8"/>
      <c r="B369" s="8"/>
      <c r="C369" s="9"/>
    </row>
    <row r="370" spans="1:3">
      <c r="A370" s="8"/>
      <c r="B370" s="8"/>
      <c r="C370" s="9"/>
    </row>
    <row r="371" spans="1:3">
      <c r="A371" s="8"/>
      <c r="B371" s="8"/>
      <c r="C371" s="9"/>
    </row>
    <row r="372" spans="1:3">
      <c r="A372" s="7"/>
      <c r="B372" s="7"/>
      <c r="C372" s="6"/>
    </row>
    <row r="373" spans="1:3">
      <c r="A373" s="7"/>
      <c r="B373" s="7"/>
      <c r="C373" s="6"/>
    </row>
    <row r="374" spans="1:3">
      <c r="A374" s="7"/>
      <c r="B374" s="7"/>
      <c r="C374" s="6"/>
    </row>
    <row r="375" spans="1:3">
      <c r="A375" s="7"/>
      <c r="B375" s="7"/>
      <c r="C375" s="6"/>
    </row>
    <row r="376" spans="1:3">
      <c r="A376" s="7"/>
      <c r="B376" s="7"/>
      <c r="C376" s="6"/>
    </row>
    <row r="377" spans="1:3">
      <c r="A377" s="7"/>
      <c r="B377" s="7"/>
      <c r="C377" s="6"/>
    </row>
    <row r="378" spans="1:3">
      <c r="A378" s="7"/>
      <c r="B378" s="7"/>
      <c r="C378" s="6"/>
    </row>
    <row r="379" spans="1:3">
      <c r="A379" s="7"/>
      <c r="B379" s="7"/>
      <c r="C379" s="6"/>
    </row>
    <row r="380" spans="1:3">
      <c r="A380" s="7"/>
      <c r="B380" s="7"/>
      <c r="C380" s="6"/>
    </row>
    <row r="381" spans="1:3">
      <c r="A381" s="7"/>
      <c r="B381" s="7"/>
      <c r="C381" s="6"/>
    </row>
    <row r="382" spans="1:3">
      <c r="A382" s="7"/>
      <c r="B382" s="7"/>
      <c r="C382" s="6"/>
    </row>
    <row r="383" spans="1:3">
      <c r="A383" s="7"/>
      <c r="B383" s="7"/>
      <c r="C383" s="6"/>
    </row>
    <row r="384" spans="1:3">
      <c r="A384" s="7"/>
      <c r="B384" s="7"/>
      <c r="C384" s="6"/>
    </row>
    <row r="385" spans="1:3">
      <c r="A385" s="7"/>
      <c r="B385" s="7"/>
      <c r="C385" s="6"/>
    </row>
    <row r="386" spans="1:3">
      <c r="A386" s="7"/>
      <c r="B386" s="7"/>
      <c r="C386" s="6"/>
    </row>
    <row r="387" spans="1:3">
      <c r="A387" s="7"/>
      <c r="B387" s="7"/>
      <c r="C387" s="6"/>
    </row>
    <row r="388" spans="1:3">
      <c r="A388" s="7"/>
      <c r="B388" s="7"/>
      <c r="C388" s="6"/>
    </row>
    <row r="389" spans="1:3">
      <c r="A389" s="7"/>
      <c r="B389" s="7"/>
      <c r="C389" s="6"/>
    </row>
    <row r="390" spans="1:3">
      <c r="A390" s="7"/>
      <c r="B390" s="7"/>
      <c r="C390" s="6"/>
    </row>
    <row r="391" spans="1:3">
      <c r="A391" s="7"/>
      <c r="B391" s="7"/>
      <c r="C391" s="6"/>
    </row>
    <row r="392" spans="1:3">
      <c r="A392" s="7"/>
      <c r="B392" s="7"/>
      <c r="C392" s="6"/>
    </row>
    <row r="393" spans="1:3">
      <c r="A393" s="7"/>
      <c r="B393" s="7"/>
      <c r="C393" s="6"/>
    </row>
    <row r="394" spans="1:3">
      <c r="A394" s="7"/>
      <c r="B394" s="7"/>
      <c r="C394" s="6"/>
    </row>
    <row r="395" spans="1:3">
      <c r="A395" s="7"/>
      <c r="B395" s="7"/>
      <c r="C395" s="6"/>
    </row>
    <row r="396" spans="1:3">
      <c r="A396" s="7"/>
      <c r="B396" s="7"/>
      <c r="C396" s="6"/>
    </row>
    <row r="397" spans="1:3">
      <c r="A397" s="7"/>
      <c r="B397" s="7"/>
      <c r="C397" s="6"/>
    </row>
    <row r="398" spans="1:3">
      <c r="A398" s="7"/>
      <c r="B398" s="7"/>
      <c r="C398" s="6"/>
    </row>
    <row r="399" spans="1:3">
      <c r="A399" s="7"/>
      <c r="B399" s="7"/>
      <c r="C399" s="6"/>
    </row>
    <row r="400" spans="1:3">
      <c r="A400" s="7"/>
      <c r="B400" s="7"/>
      <c r="C400" s="6"/>
    </row>
    <row r="401" spans="1:3">
      <c r="A401" s="7"/>
      <c r="B401" s="7"/>
      <c r="C401" s="6"/>
    </row>
    <row r="402" spans="1:3">
      <c r="A402" s="7"/>
      <c r="B402" s="7"/>
      <c r="C402" s="6"/>
    </row>
    <row r="403" spans="1:3">
      <c r="A403" s="7"/>
      <c r="B403" s="7"/>
      <c r="C403" s="6"/>
    </row>
    <row r="404" spans="1:3">
      <c r="A404" s="7"/>
      <c r="B404" s="7"/>
      <c r="C404" s="6"/>
    </row>
    <row r="405" spans="1:3">
      <c r="A405" s="7"/>
      <c r="B405" s="7"/>
      <c r="C405" s="6"/>
    </row>
    <row r="406" spans="1:3">
      <c r="A406" s="7"/>
      <c r="B406" s="7"/>
      <c r="C406" s="6"/>
    </row>
    <row r="407" spans="1:3">
      <c r="A407" s="7"/>
      <c r="B407" s="7"/>
      <c r="C407" s="6"/>
    </row>
    <row r="408" spans="1:3">
      <c r="A408" s="7"/>
      <c r="B408" s="7"/>
      <c r="C408" s="6"/>
    </row>
    <row r="409" spans="1:3">
      <c r="A409" s="7"/>
      <c r="B409" s="7"/>
      <c r="C409" s="6"/>
    </row>
    <row r="410" spans="1:3">
      <c r="A410" s="7"/>
      <c r="B410" s="7"/>
      <c r="C410" s="6"/>
    </row>
    <row r="411" spans="1:3">
      <c r="A411" s="7"/>
      <c r="B411" s="7"/>
      <c r="C411" s="6"/>
    </row>
    <row r="412" spans="1:3">
      <c r="A412" s="7"/>
      <c r="B412" s="7"/>
      <c r="C412" s="6"/>
    </row>
    <row r="413" spans="1:3">
      <c r="A413" s="7"/>
      <c r="B413" s="7"/>
      <c r="C413" s="6"/>
    </row>
    <row r="414" spans="1:3">
      <c r="A414" s="7"/>
      <c r="B414" s="7"/>
      <c r="C414" s="6"/>
    </row>
    <row r="415" spans="1:3">
      <c r="A415" s="7"/>
      <c r="B415" s="7"/>
      <c r="C415" s="6"/>
    </row>
    <row r="416" spans="1:3">
      <c r="A416" s="7"/>
      <c r="B416" s="7"/>
      <c r="C416" s="6"/>
    </row>
    <row r="417" spans="1:3">
      <c r="A417" s="7"/>
      <c r="B417" s="7"/>
      <c r="C417" s="6"/>
    </row>
    <row r="418" spans="1:3">
      <c r="A418" s="7"/>
      <c r="B418" s="7"/>
      <c r="C418" s="6"/>
    </row>
    <row r="419" spans="1:3">
      <c r="A419" s="7"/>
      <c r="B419" s="7"/>
      <c r="C419" s="6"/>
    </row>
    <row r="420" spans="1:3">
      <c r="A420" s="7"/>
      <c r="B420" s="7"/>
      <c r="C420" s="6"/>
    </row>
    <row r="421" spans="1:3">
      <c r="A421" s="7"/>
      <c r="B421" s="7"/>
      <c r="C421" s="6"/>
    </row>
    <row r="422" spans="1:3">
      <c r="A422" s="7"/>
      <c r="B422" s="7"/>
      <c r="C422" s="6"/>
    </row>
    <row r="423" spans="1:3">
      <c r="A423" s="7"/>
      <c r="B423" s="7"/>
      <c r="C423" s="6"/>
    </row>
    <row r="424" spans="1:3">
      <c r="A424" s="7"/>
      <c r="B424" s="7"/>
      <c r="C424" s="6"/>
    </row>
    <row r="425" spans="1:3">
      <c r="A425" s="7"/>
      <c r="B425" s="7"/>
      <c r="C425" s="6"/>
    </row>
    <row r="426" spans="1:3">
      <c r="A426" s="7"/>
      <c r="B426" s="7"/>
      <c r="C426" s="6"/>
    </row>
    <row r="427" spans="1:3">
      <c r="A427" s="7"/>
      <c r="B427" s="7"/>
      <c r="C427" s="6"/>
    </row>
    <row r="428" spans="1:3">
      <c r="A428" s="7"/>
      <c r="B428" s="7"/>
      <c r="C428" s="6"/>
    </row>
    <row r="429" spans="1:3">
      <c r="A429" s="7"/>
      <c r="B429" s="7"/>
      <c r="C429" s="6"/>
    </row>
    <row r="430" spans="1:3">
      <c r="A430" s="7"/>
      <c r="B430" s="7"/>
      <c r="C430" s="6"/>
    </row>
    <row r="431" spans="1:3">
      <c r="A431" s="7"/>
      <c r="B431" s="7"/>
      <c r="C431" s="6"/>
    </row>
    <row r="432" spans="1:3">
      <c r="A432" s="7"/>
      <c r="B432" s="7"/>
      <c r="C432" s="6"/>
    </row>
    <row r="433" spans="1:3">
      <c r="A433" s="7"/>
      <c r="B433" s="7"/>
      <c r="C433" s="6"/>
    </row>
    <row r="434" spans="1:3">
      <c r="A434" s="7"/>
      <c r="B434" s="7"/>
      <c r="C434" s="6"/>
    </row>
    <row r="435" spans="1:3">
      <c r="A435" s="7"/>
      <c r="B435" s="7"/>
      <c r="C435" s="6"/>
    </row>
    <row r="436" spans="1:3">
      <c r="A436" s="7"/>
      <c r="B436" s="7"/>
      <c r="C436" s="6"/>
    </row>
    <row r="437" spans="1:3">
      <c r="A437" s="7"/>
      <c r="B437" s="7"/>
      <c r="C437" s="6"/>
    </row>
    <row r="438" spans="1:3">
      <c r="A438" s="7"/>
      <c r="B438" s="7"/>
      <c r="C438" s="6"/>
    </row>
    <row r="439" spans="1:3">
      <c r="A439" s="7"/>
      <c r="B439" s="7"/>
      <c r="C439" s="6"/>
    </row>
    <row r="440" spans="1:3">
      <c r="A440" s="7"/>
      <c r="B440" s="7"/>
      <c r="C440" s="6"/>
    </row>
    <row r="441" spans="1:3">
      <c r="A441" s="7"/>
      <c r="B441" s="7"/>
      <c r="C441" s="6"/>
    </row>
    <row r="442" spans="1:3">
      <c r="A442" s="7"/>
      <c r="B442" s="7"/>
      <c r="C442" s="6"/>
    </row>
    <row r="443" spans="1:3">
      <c r="A443" s="7"/>
      <c r="B443" s="7"/>
      <c r="C443" s="6"/>
    </row>
    <row r="444" spans="1:3">
      <c r="A444" s="7"/>
      <c r="B444" s="7"/>
      <c r="C444" s="6"/>
    </row>
    <row r="445" spans="1:3">
      <c r="A445" s="7"/>
      <c r="B445" s="7"/>
      <c r="C445" s="6"/>
    </row>
    <row r="446" spans="1:3">
      <c r="A446" s="7"/>
      <c r="B446" s="7"/>
      <c r="C446" s="6"/>
    </row>
    <row r="447" spans="1:3">
      <c r="A447" s="7"/>
      <c r="B447" s="7"/>
      <c r="C447" s="6"/>
    </row>
    <row r="448" spans="1:3">
      <c r="A448" s="7"/>
      <c r="B448" s="7"/>
      <c r="C448" s="6"/>
    </row>
    <row r="449" spans="1:3">
      <c r="A449" s="7"/>
      <c r="B449" s="7"/>
      <c r="C449" s="6"/>
    </row>
    <row r="450" spans="1:3">
      <c r="A450" s="7"/>
      <c r="B450" s="7"/>
      <c r="C450" s="6"/>
    </row>
    <row r="451" spans="1:3">
      <c r="A451" s="7"/>
      <c r="B451" s="7"/>
      <c r="C451" s="6"/>
    </row>
    <row r="452" spans="1:3">
      <c r="A452" s="7"/>
      <c r="B452" s="7"/>
      <c r="C452" s="6"/>
    </row>
    <row r="453" spans="1:3">
      <c r="A453" s="7"/>
      <c r="B453" s="7"/>
      <c r="C453" s="6"/>
    </row>
    <row r="454" spans="1:3">
      <c r="A454" s="7"/>
      <c r="B454" s="7"/>
      <c r="C454" s="6"/>
    </row>
    <row r="455" spans="1:3">
      <c r="A455" s="7"/>
      <c r="B455" s="7"/>
      <c r="C455" s="6"/>
    </row>
    <row r="456" spans="1:3">
      <c r="A456" s="7"/>
      <c r="B456" s="7"/>
      <c r="C456" s="6"/>
    </row>
    <row r="457" spans="1:3">
      <c r="A457" s="7"/>
      <c r="B457" s="7"/>
      <c r="C457" s="6"/>
    </row>
    <row r="458" spans="1:3">
      <c r="A458" s="7"/>
      <c r="B458" s="7"/>
      <c r="C458" s="6"/>
    </row>
    <row r="459" spans="1:3">
      <c r="A459" s="7"/>
      <c r="B459" s="7"/>
      <c r="C459" s="6"/>
    </row>
    <row r="460" spans="1:3">
      <c r="A460" s="7"/>
      <c r="B460" s="7"/>
      <c r="C460" s="6"/>
    </row>
    <row r="461" spans="1:3">
      <c r="A461" s="7"/>
      <c r="B461" s="7"/>
      <c r="C461" s="6"/>
    </row>
    <row r="462" spans="1:3">
      <c r="A462" s="7"/>
      <c r="B462" s="7"/>
      <c r="C462" s="6"/>
    </row>
    <row r="463" spans="1:3">
      <c r="A463" s="7"/>
      <c r="B463" s="7"/>
      <c r="C463" s="6"/>
    </row>
    <row r="464" spans="1:3">
      <c r="A464" s="7"/>
      <c r="B464" s="7"/>
      <c r="C464" s="6"/>
    </row>
    <row r="465" spans="1:3">
      <c r="A465" s="7"/>
      <c r="B465" s="7"/>
      <c r="C465" s="6"/>
    </row>
    <row r="466" spans="1:3">
      <c r="A466" s="7"/>
      <c r="B466" s="7"/>
      <c r="C466" s="6"/>
    </row>
    <row r="467" spans="1:3">
      <c r="A467" s="7"/>
      <c r="B467" s="7"/>
      <c r="C467" s="6"/>
    </row>
    <row r="468" spans="1:3">
      <c r="A468" s="7"/>
      <c r="B468" s="7"/>
      <c r="C468" s="6"/>
    </row>
    <row r="469" spans="1:3">
      <c r="A469" s="7"/>
      <c r="B469" s="7"/>
      <c r="C469" s="6"/>
    </row>
    <row r="470" spans="1:3">
      <c r="A470" s="7"/>
      <c r="B470" s="7"/>
      <c r="C470" s="6"/>
    </row>
    <row r="471" spans="1:3">
      <c r="A471" s="7"/>
      <c r="B471" s="7"/>
      <c r="C471" s="6"/>
    </row>
    <row r="472" spans="1:3">
      <c r="A472" s="7"/>
      <c r="B472" s="7"/>
      <c r="C472" s="6"/>
    </row>
    <row r="473" spans="1:3">
      <c r="A473" s="7"/>
      <c r="B473" s="7"/>
      <c r="C473" s="6"/>
    </row>
    <row r="474" spans="1:3">
      <c r="A474" s="7"/>
      <c r="B474" s="7"/>
      <c r="C474" s="6"/>
    </row>
    <row r="475" spans="1:3">
      <c r="A475" s="7"/>
      <c r="B475" s="7"/>
      <c r="C475" s="6"/>
    </row>
    <row r="476" spans="1:3">
      <c r="A476" s="7"/>
      <c r="B476" s="7"/>
      <c r="C476" s="6"/>
    </row>
    <row r="477" spans="1:3">
      <c r="A477" s="7"/>
      <c r="B477" s="7"/>
      <c r="C477" s="6"/>
    </row>
    <row r="478" spans="1:3">
      <c r="A478" s="7"/>
      <c r="B478" s="7"/>
      <c r="C478" s="6"/>
    </row>
    <row r="479" spans="1:3">
      <c r="A479" s="7"/>
      <c r="B479" s="7"/>
      <c r="C479" s="6"/>
    </row>
    <row r="480" spans="1:3">
      <c r="A480" s="7"/>
      <c r="B480" s="7"/>
      <c r="C480" s="6"/>
    </row>
    <row r="481" spans="1:3">
      <c r="A481" s="7"/>
      <c r="B481" s="7"/>
      <c r="C481" s="6"/>
    </row>
    <row r="482" spans="1:3">
      <c r="A482" s="7"/>
      <c r="B482" s="7"/>
      <c r="C482" s="6"/>
    </row>
    <row r="483" spans="1:3">
      <c r="A483" s="7"/>
      <c r="B483" s="7"/>
      <c r="C483" s="6"/>
    </row>
    <row r="484" spans="1:3">
      <c r="A484" s="7"/>
      <c r="B484" s="7"/>
      <c r="C484" s="6"/>
    </row>
    <row r="485" spans="1:3">
      <c r="A485" s="7"/>
      <c r="B485" s="7"/>
      <c r="C485" s="6"/>
    </row>
    <row r="486" spans="1:3">
      <c r="A486" s="7"/>
      <c r="B486" s="7"/>
      <c r="C486" s="6"/>
    </row>
    <row r="487" spans="1:3">
      <c r="A487" s="7"/>
      <c r="B487" s="7"/>
      <c r="C487" s="6"/>
    </row>
    <row r="488" spans="1:3">
      <c r="A488" s="7"/>
      <c r="B488" s="7"/>
      <c r="C488" s="6"/>
    </row>
    <row r="489" spans="1:3">
      <c r="A489" s="7"/>
      <c r="B489" s="7"/>
      <c r="C489" s="6"/>
    </row>
    <row r="490" spans="1:3">
      <c r="A490" s="7"/>
      <c r="B490" s="7"/>
      <c r="C490" s="6"/>
    </row>
    <row r="491" spans="1:3">
      <c r="A491" s="7"/>
      <c r="B491" s="7"/>
      <c r="C491" s="6"/>
    </row>
    <row r="492" spans="1:3">
      <c r="A492" s="7"/>
      <c r="B492" s="7"/>
      <c r="C492" s="6"/>
    </row>
    <row r="493" spans="1:3">
      <c r="A493" s="7"/>
      <c r="B493" s="7"/>
      <c r="C493" s="6"/>
    </row>
    <row r="494" spans="1:3">
      <c r="A494" s="7"/>
      <c r="B494" s="7"/>
      <c r="C494" s="6"/>
    </row>
    <row r="495" spans="1:3">
      <c r="A495" s="7"/>
      <c r="B495" s="7"/>
      <c r="C495" s="6"/>
    </row>
    <row r="496" spans="1:3">
      <c r="A496" s="7"/>
      <c r="B496" s="7"/>
      <c r="C496" s="6"/>
    </row>
    <row r="497" spans="1:3">
      <c r="A497" s="7"/>
      <c r="B497" s="7"/>
      <c r="C497" s="6"/>
    </row>
    <row r="498" spans="1:3">
      <c r="A498" s="7"/>
      <c r="B498" s="7"/>
      <c r="C498" s="6"/>
    </row>
    <row r="499" spans="1:3">
      <c r="A499" s="7"/>
      <c r="B499" s="7"/>
      <c r="C499" s="6"/>
    </row>
    <row r="500" spans="1:3">
      <c r="A500" s="7"/>
      <c r="B500" s="7"/>
      <c r="C500" s="6"/>
    </row>
    <row r="501" spans="1:3">
      <c r="A501" s="7"/>
      <c r="B501" s="7"/>
      <c r="C501" s="6"/>
    </row>
    <row r="502" spans="1:3">
      <c r="A502" s="7"/>
      <c r="B502" s="7"/>
      <c r="C502" s="6"/>
    </row>
    <row r="503" spans="1:3">
      <c r="A503" s="7"/>
      <c r="B503" s="7"/>
      <c r="C503" s="6"/>
    </row>
    <row r="504" spans="1:3">
      <c r="A504" s="7"/>
      <c r="B504" s="7"/>
      <c r="C504" s="6"/>
    </row>
    <row r="505" spans="1:3">
      <c r="A505" s="7"/>
      <c r="B505" s="7"/>
      <c r="C505" s="6"/>
    </row>
    <row r="506" spans="1:3">
      <c r="A506" s="7"/>
      <c r="B506" s="7"/>
      <c r="C506" s="6"/>
    </row>
    <row r="507" spans="1:3">
      <c r="A507" s="7"/>
      <c r="B507" s="7"/>
      <c r="C507" s="6"/>
    </row>
    <row r="508" spans="1:3">
      <c r="A508" s="7"/>
      <c r="B508" s="7"/>
      <c r="C508" s="6"/>
    </row>
    <row r="509" spans="1:3">
      <c r="A509" s="7"/>
      <c r="B509" s="7"/>
      <c r="C509" s="6"/>
    </row>
    <row r="510" spans="1:3">
      <c r="A510" s="7"/>
      <c r="B510" s="7"/>
      <c r="C510" s="6"/>
    </row>
    <row r="511" spans="1:3">
      <c r="A511" s="7"/>
      <c r="B511" s="7"/>
      <c r="C511" s="6"/>
    </row>
    <row r="512" spans="1:3">
      <c r="A512" s="7"/>
      <c r="B512" s="7"/>
      <c r="C512" s="6"/>
    </row>
    <row r="513" spans="1:3">
      <c r="A513" s="7"/>
      <c r="B513" s="7"/>
      <c r="C513" s="6"/>
    </row>
    <row r="514" spans="1:3">
      <c r="A514" s="7"/>
      <c r="B514" s="7"/>
      <c r="C514" s="6"/>
    </row>
    <row r="515" spans="1:3">
      <c r="A515" s="7"/>
      <c r="B515" s="7"/>
      <c r="C515" s="6"/>
    </row>
    <row r="516" spans="1:3">
      <c r="A516" s="7"/>
      <c r="B516" s="7"/>
      <c r="C516" s="6"/>
    </row>
    <row r="517" spans="1:3">
      <c r="A517" s="7"/>
      <c r="B517" s="7"/>
      <c r="C517" s="6"/>
    </row>
    <row r="518" spans="1:3">
      <c r="A518" s="7"/>
      <c r="B518" s="7"/>
      <c r="C518" s="6"/>
    </row>
    <row r="519" spans="1:3">
      <c r="A519" s="7"/>
      <c r="B519" s="7"/>
      <c r="C519" s="6"/>
    </row>
    <row r="520" spans="1:3">
      <c r="A520" s="7"/>
      <c r="B520" s="7"/>
      <c r="C520" s="6"/>
    </row>
    <row r="521" spans="1:3">
      <c r="A521" s="7"/>
      <c r="B521" s="7"/>
      <c r="C521" s="6"/>
    </row>
    <row r="522" spans="1:3">
      <c r="A522" s="7"/>
      <c r="B522" s="7"/>
      <c r="C522" s="6"/>
    </row>
    <row r="523" spans="1:3">
      <c r="A523" s="7"/>
      <c r="B523" s="7"/>
      <c r="C523" s="6"/>
    </row>
    <row r="524" spans="1:3">
      <c r="A524" s="7"/>
      <c r="B524" s="7"/>
      <c r="C524" s="6"/>
    </row>
    <row r="525" spans="1:3">
      <c r="A525" s="7"/>
      <c r="B525" s="7"/>
      <c r="C525" s="6"/>
    </row>
    <row r="526" spans="1:3">
      <c r="A526" s="7"/>
      <c r="B526" s="7"/>
      <c r="C526" s="6"/>
    </row>
    <row r="527" spans="1:3">
      <c r="A527" s="7"/>
      <c r="B527" s="7"/>
      <c r="C527" s="6"/>
    </row>
    <row r="528" spans="1:3">
      <c r="A528" s="7"/>
      <c r="B528" s="7"/>
      <c r="C528" s="6"/>
    </row>
    <row r="529" spans="1:3">
      <c r="A529" s="7"/>
      <c r="B529" s="7"/>
      <c r="C529" s="6"/>
    </row>
    <row r="530" spans="1:3">
      <c r="A530" s="7"/>
      <c r="B530" s="7"/>
      <c r="C530" s="6"/>
    </row>
    <row r="531" spans="1:3">
      <c r="A531" s="7"/>
      <c r="B531" s="7"/>
      <c r="C531" s="6"/>
    </row>
    <row r="532" spans="1:3">
      <c r="A532" s="7"/>
      <c r="B532" s="7"/>
      <c r="C532" s="6"/>
    </row>
    <row r="533" spans="1:3">
      <c r="A533" s="7"/>
      <c r="B533" s="7"/>
      <c r="C533" s="6"/>
    </row>
    <row r="534" spans="1:3">
      <c r="A534" s="7"/>
      <c r="B534" s="7"/>
      <c r="C534" s="6"/>
    </row>
    <row r="535" spans="1:3">
      <c r="A535" s="7"/>
      <c r="B535" s="7"/>
      <c r="C535" s="6"/>
    </row>
    <row r="536" spans="1:3">
      <c r="A536" s="7"/>
      <c r="B536" s="7"/>
      <c r="C536" s="6"/>
    </row>
    <row r="537" spans="1:3">
      <c r="A537" s="7"/>
      <c r="B537" s="7"/>
      <c r="C537" s="6"/>
    </row>
    <row r="538" spans="1:3">
      <c r="A538" s="7"/>
      <c r="B538" s="7"/>
      <c r="C538" s="6"/>
    </row>
    <row r="539" spans="1:3">
      <c r="A539" s="7"/>
      <c r="B539" s="7"/>
      <c r="C539" s="6"/>
    </row>
    <row r="540" spans="1:3">
      <c r="A540" s="7"/>
      <c r="B540" s="7"/>
      <c r="C540" s="6"/>
    </row>
    <row r="541" spans="1:3">
      <c r="A541" s="7"/>
      <c r="B541" s="7"/>
      <c r="C541" s="6"/>
    </row>
    <row r="542" spans="1:3">
      <c r="A542" s="7"/>
      <c r="B542" s="7"/>
      <c r="C542" s="6"/>
    </row>
    <row r="543" spans="1:3">
      <c r="A543" s="7"/>
      <c r="B543" s="7"/>
      <c r="C543" s="6"/>
    </row>
    <row r="544" spans="1:3">
      <c r="A544" s="7"/>
      <c r="B544" s="7"/>
      <c r="C544" s="6"/>
    </row>
    <row r="545" spans="1:3">
      <c r="A545" s="7"/>
      <c r="B545" s="7"/>
      <c r="C545" s="6"/>
    </row>
    <row r="546" spans="1:3">
      <c r="A546" s="7"/>
      <c r="B546" s="7"/>
      <c r="C546" s="6"/>
    </row>
    <row r="547" spans="1:3">
      <c r="A547" s="7"/>
      <c r="B547" s="7"/>
      <c r="C547" s="6"/>
    </row>
    <row r="548" spans="1:3">
      <c r="A548" s="7"/>
      <c r="B548" s="7"/>
      <c r="C548" s="6"/>
    </row>
    <row r="549" spans="1:3">
      <c r="A549" s="7"/>
      <c r="B549" s="7"/>
      <c r="C549" s="6"/>
    </row>
    <row r="550" spans="1:3">
      <c r="A550" s="7"/>
      <c r="B550" s="7"/>
      <c r="C550" s="6"/>
    </row>
    <row r="551" spans="1:3">
      <c r="A551" s="7"/>
      <c r="B551" s="7"/>
      <c r="C551" s="6"/>
    </row>
    <row r="552" spans="1:3">
      <c r="A552" s="7"/>
      <c r="B552" s="7"/>
      <c r="C552" s="6"/>
    </row>
    <row r="553" spans="1:3">
      <c r="A553" s="7"/>
      <c r="B553" s="7"/>
      <c r="C553" s="6"/>
    </row>
    <row r="554" spans="1:3">
      <c r="A554" s="7"/>
      <c r="B554" s="7"/>
      <c r="C554" s="6"/>
    </row>
    <row r="555" spans="1:3">
      <c r="A555" s="7"/>
      <c r="B555" s="7"/>
      <c r="C555" s="6"/>
    </row>
    <row r="556" spans="1:3">
      <c r="A556" s="7"/>
      <c r="B556" s="7"/>
      <c r="C556" s="6"/>
    </row>
    <row r="557" spans="1:3">
      <c r="A557" s="7"/>
      <c r="B557" s="7"/>
      <c r="C557" s="6"/>
    </row>
    <row r="558" spans="1:3">
      <c r="A558" s="7"/>
      <c r="B558" s="7"/>
      <c r="C558" s="6"/>
    </row>
    <row r="559" spans="1:3">
      <c r="A559" s="7"/>
      <c r="B559" s="7"/>
      <c r="C559" s="6"/>
    </row>
    <row r="560" spans="1:3">
      <c r="A560" s="7"/>
      <c r="B560" s="7"/>
      <c r="C560" s="6"/>
    </row>
    <row r="561" spans="1:3">
      <c r="A561" s="7"/>
      <c r="B561" s="7"/>
      <c r="C561" s="6"/>
    </row>
    <row r="562" spans="1:3">
      <c r="A562" s="7"/>
      <c r="B562" s="7"/>
      <c r="C562" s="6"/>
    </row>
    <row r="563" spans="1:3">
      <c r="A563" s="7"/>
      <c r="B563" s="7"/>
      <c r="C563" s="6"/>
    </row>
    <row r="564" spans="1:3">
      <c r="A564" s="7"/>
      <c r="B564" s="7"/>
      <c r="C564" s="6"/>
    </row>
    <row r="565" spans="1:3">
      <c r="A565" s="7"/>
      <c r="B565" s="7"/>
      <c r="C565" s="6"/>
    </row>
    <row r="566" spans="1:3">
      <c r="A566" s="7"/>
      <c r="B566" s="7"/>
      <c r="C566" s="6"/>
    </row>
    <row r="567" spans="1:3">
      <c r="A567" s="7"/>
      <c r="B567" s="7"/>
      <c r="C567" s="6"/>
    </row>
    <row r="568" spans="1:3">
      <c r="A568" s="7"/>
      <c r="B568" s="7"/>
      <c r="C568" s="6"/>
    </row>
    <row r="569" spans="1:3">
      <c r="A569" s="7"/>
      <c r="B569" s="7"/>
      <c r="C569" s="6"/>
    </row>
    <row r="570" spans="1:3">
      <c r="A570" s="7"/>
      <c r="B570" s="7"/>
      <c r="C570" s="6"/>
    </row>
    <row r="571" spans="1:3">
      <c r="A571" s="7"/>
      <c r="B571" s="7"/>
      <c r="C571" s="6"/>
    </row>
    <row r="572" spans="1:3">
      <c r="A572" s="7"/>
      <c r="B572" s="7"/>
      <c r="C572" s="6"/>
    </row>
    <row r="573" spans="1:3">
      <c r="A573" s="7"/>
      <c r="B573" s="7"/>
      <c r="C573" s="6"/>
    </row>
    <row r="574" spans="1:3">
      <c r="A574" s="7"/>
      <c r="B574" s="7"/>
      <c r="C574" s="6"/>
    </row>
    <row r="575" spans="1:3">
      <c r="A575" s="7"/>
      <c r="B575" s="7"/>
      <c r="C575" s="6"/>
    </row>
    <row r="576" spans="1:3">
      <c r="A576" s="7"/>
      <c r="B576" s="7"/>
      <c r="C576" s="6"/>
    </row>
    <row r="577" spans="1:3">
      <c r="A577" s="7"/>
      <c r="B577" s="7"/>
      <c r="C577" s="6"/>
    </row>
    <row r="578" spans="1:3">
      <c r="A578" s="7"/>
      <c r="B578" s="7"/>
      <c r="C578" s="6"/>
    </row>
    <row r="579" spans="1:3">
      <c r="A579" s="7"/>
      <c r="B579" s="7"/>
      <c r="C579" s="6"/>
    </row>
    <row r="580" spans="1:3">
      <c r="A580" s="7"/>
      <c r="B580" s="7"/>
      <c r="C580" s="6"/>
    </row>
    <row r="581" spans="1:3">
      <c r="A581" s="7"/>
      <c r="B581" s="7"/>
      <c r="C581" s="6"/>
    </row>
    <row r="582" spans="1:3">
      <c r="A582" s="7"/>
      <c r="B582" s="7"/>
      <c r="C582" s="6"/>
    </row>
    <row r="583" spans="1:3">
      <c r="A583" s="7"/>
      <c r="B583" s="7"/>
      <c r="C583" s="6"/>
    </row>
    <row r="584" spans="1:3">
      <c r="A584" s="7"/>
      <c r="B584" s="7"/>
      <c r="C584" s="6"/>
    </row>
    <row r="585" spans="1:3">
      <c r="A585" s="7"/>
      <c r="B585" s="7"/>
      <c r="C585" s="6"/>
    </row>
    <row r="586" spans="1:3">
      <c r="A586" s="7"/>
      <c r="B586" s="7"/>
      <c r="C586" s="6"/>
    </row>
    <row r="587" spans="1:3">
      <c r="A587" s="7"/>
      <c r="B587" s="7"/>
      <c r="C587" s="6"/>
    </row>
    <row r="588" spans="1:3">
      <c r="A588" s="7"/>
      <c r="B588" s="7"/>
      <c r="C588" s="6"/>
    </row>
    <row r="589" spans="1:3">
      <c r="A589" s="7"/>
      <c r="B589" s="7"/>
      <c r="C589" s="6"/>
    </row>
    <row r="590" spans="1:3">
      <c r="A590" s="7"/>
      <c r="B590" s="7"/>
      <c r="C590" s="6"/>
    </row>
    <row r="591" spans="1:3">
      <c r="A591" s="7"/>
      <c r="B591" s="7"/>
      <c r="C591" s="6"/>
    </row>
    <row r="592" spans="1:3">
      <c r="A592" s="7"/>
      <c r="B592" s="7"/>
      <c r="C592" s="6"/>
    </row>
    <row r="593" spans="1:3">
      <c r="A593" s="7"/>
      <c r="B593" s="7"/>
      <c r="C593" s="6"/>
    </row>
    <row r="594" spans="1:3">
      <c r="A594" s="7"/>
      <c r="B594" s="7"/>
      <c r="C594" s="6"/>
    </row>
    <row r="595" spans="1:3">
      <c r="A595" s="7"/>
      <c r="B595" s="7"/>
      <c r="C595" s="6"/>
    </row>
    <row r="596" spans="1:3">
      <c r="A596" s="7"/>
      <c r="B596" s="7"/>
      <c r="C596" s="6"/>
    </row>
    <row r="597" spans="1:3">
      <c r="A597" s="7"/>
      <c r="B597" s="7"/>
      <c r="C597" s="6"/>
    </row>
    <row r="598" spans="1:3">
      <c r="A598" s="7"/>
      <c r="B598" s="7"/>
      <c r="C598" s="6"/>
    </row>
    <row r="599" spans="1:3">
      <c r="A599" s="7"/>
      <c r="B599" s="7"/>
      <c r="C599" s="6"/>
    </row>
    <row r="600" spans="1:3">
      <c r="A600" s="7"/>
      <c r="B600" s="7"/>
      <c r="C600" s="6"/>
    </row>
    <row r="601" spans="1:3">
      <c r="A601" s="7"/>
      <c r="B601" s="7"/>
      <c r="C601" s="6"/>
    </row>
    <row r="602" spans="1:3">
      <c r="A602" s="7"/>
      <c r="B602" s="7"/>
      <c r="C602" s="6"/>
    </row>
    <row r="603" spans="1:3">
      <c r="A603" s="7"/>
      <c r="B603" s="7"/>
      <c r="C603" s="6"/>
    </row>
    <row r="604" spans="1:3">
      <c r="A604" s="7"/>
      <c r="B604" s="7"/>
      <c r="C604" s="6"/>
    </row>
    <row r="605" spans="1:3">
      <c r="A605" s="7"/>
      <c r="B605" s="7"/>
      <c r="C605" s="6"/>
    </row>
    <row r="606" spans="1:3">
      <c r="A606" s="7"/>
      <c r="B606" s="7"/>
      <c r="C606" s="6"/>
    </row>
    <row r="607" spans="1:3">
      <c r="A607" s="7"/>
      <c r="B607" s="7"/>
      <c r="C607" s="6"/>
    </row>
    <row r="608" spans="1:3">
      <c r="A608" s="7"/>
      <c r="B608" s="7"/>
      <c r="C608" s="6"/>
    </row>
    <row r="609" spans="1:3">
      <c r="A609" s="7"/>
      <c r="B609" s="7"/>
      <c r="C609" s="6"/>
    </row>
    <row r="610" spans="1:3">
      <c r="A610" s="7"/>
      <c r="B610" s="7"/>
      <c r="C610" s="6"/>
    </row>
    <row r="611" spans="1:3">
      <c r="A611" s="7"/>
      <c r="B611" s="7"/>
      <c r="C611" s="6"/>
    </row>
    <row r="612" spans="1:3">
      <c r="A612" s="7"/>
      <c r="B612" s="7"/>
      <c r="C612" s="6"/>
    </row>
    <row r="613" spans="1:3">
      <c r="A613" s="7"/>
      <c r="B613" s="7"/>
      <c r="C613" s="6"/>
    </row>
    <row r="614" spans="1:3">
      <c r="A614" s="7"/>
      <c r="B614" s="7"/>
      <c r="C614" s="6"/>
    </row>
    <row r="615" spans="1:3">
      <c r="A615" s="7"/>
      <c r="B615" s="7"/>
      <c r="C615" s="6"/>
    </row>
    <row r="616" spans="1:3">
      <c r="A616" s="7"/>
      <c r="B616" s="7"/>
      <c r="C616" s="6"/>
    </row>
    <row r="617" spans="1:3">
      <c r="A617" s="7"/>
      <c r="B617" s="7"/>
      <c r="C617" s="6"/>
    </row>
    <row r="618" spans="1:3">
      <c r="A618" s="7"/>
      <c r="B618" s="7"/>
      <c r="C618" s="6"/>
    </row>
    <row r="619" spans="1:3">
      <c r="A619" s="7"/>
      <c r="B619" s="7"/>
      <c r="C619" s="6"/>
    </row>
    <row r="620" spans="1:3">
      <c r="A620" s="7"/>
      <c r="B620" s="7"/>
      <c r="C620" s="6"/>
    </row>
    <row r="621" spans="1:3">
      <c r="A621" s="7"/>
      <c r="B621" s="7"/>
      <c r="C621" s="6"/>
    </row>
    <row r="622" spans="1:3">
      <c r="A622" s="7"/>
      <c r="B622" s="7"/>
      <c r="C622" s="6"/>
    </row>
    <row r="623" spans="1:3">
      <c r="A623" s="7"/>
      <c r="B623" s="7"/>
      <c r="C623" s="6"/>
    </row>
    <row r="624" spans="1:3">
      <c r="A624" s="7"/>
      <c r="B624" s="7"/>
      <c r="C624" s="6"/>
    </row>
    <row r="625" spans="1:3">
      <c r="A625" s="7"/>
      <c r="B625" s="7"/>
      <c r="C625" s="6"/>
    </row>
    <row r="626" spans="1:3">
      <c r="A626" s="7"/>
      <c r="B626" s="7"/>
      <c r="C626" s="6"/>
    </row>
    <row r="627" spans="1:3">
      <c r="A627" s="7"/>
      <c r="B627" s="7"/>
      <c r="C627" s="6"/>
    </row>
    <row r="628" spans="1:3">
      <c r="A628" s="7"/>
      <c r="B628" s="7"/>
      <c r="C628" s="6"/>
    </row>
    <row r="629" spans="1:3">
      <c r="A629" s="7"/>
      <c r="B629" s="7"/>
      <c r="C629" s="6"/>
    </row>
    <row r="630" spans="1:3">
      <c r="A630" s="7"/>
      <c r="B630" s="7"/>
      <c r="C630" s="6"/>
    </row>
    <row r="631" spans="1:3">
      <c r="A631" s="7"/>
      <c r="B631" s="7"/>
      <c r="C631" s="6"/>
    </row>
    <row r="632" spans="1:3">
      <c r="A632" s="7"/>
      <c r="B632" s="7"/>
      <c r="C632" s="6"/>
    </row>
    <row r="633" spans="1:3">
      <c r="A633" s="7"/>
      <c r="B633" s="7"/>
      <c r="C633" s="6"/>
    </row>
    <row r="634" spans="1:3">
      <c r="A634" s="7"/>
      <c r="B634" s="7"/>
      <c r="C634" s="6"/>
    </row>
    <row r="635" spans="1:3">
      <c r="A635" s="7"/>
      <c r="B635" s="7"/>
      <c r="C635" s="6"/>
    </row>
    <row r="636" spans="1:3">
      <c r="A636" s="7"/>
      <c r="B636" s="7"/>
      <c r="C636" s="6"/>
    </row>
    <row r="637" spans="1:3">
      <c r="A637" s="7"/>
      <c r="B637" s="7"/>
      <c r="C637" s="6"/>
    </row>
    <row r="638" spans="1:3">
      <c r="A638" s="7"/>
      <c r="B638" s="7"/>
      <c r="C638" s="6"/>
    </row>
    <row r="639" spans="1:3">
      <c r="A639" s="7"/>
      <c r="B639" s="7"/>
      <c r="C639" s="6"/>
    </row>
    <row r="640" spans="1:3">
      <c r="A640" s="7"/>
      <c r="B640" s="7"/>
      <c r="C640" s="6"/>
    </row>
    <row r="641" spans="1:3">
      <c r="A641" s="7"/>
      <c r="B641" s="7"/>
      <c r="C641" s="6"/>
    </row>
    <row r="642" spans="1:3">
      <c r="A642" s="7"/>
      <c r="B642" s="7"/>
      <c r="C642" s="6"/>
    </row>
    <row r="643" spans="1:3">
      <c r="A643" s="7"/>
      <c r="B643" s="7"/>
      <c r="C643" s="6"/>
    </row>
    <row r="644" spans="1:3">
      <c r="A644" s="7"/>
      <c r="B644" s="7"/>
      <c r="C644" s="6"/>
    </row>
    <row r="645" spans="1:3">
      <c r="A645" s="7"/>
      <c r="B645" s="7"/>
      <c r="C645" s="6"/>
    </row>
    <row r="646" spans="1:3">
      <c r="A646" s="7"/>
      <c r="B646" s="7"/>
      <c r="C646" s="6"/>
    </row>
    <row r="647" spans="1:3">
      <c r="A647" s="7"/>
      <c r="B647" s="7"/>
      <c r="C647" s="6"/>
    </row>
    <row r="648" spans="1:3">
      <c r="A648" s="7"/>
      <c r="B648" s="7"/>
      <c r="C648" s="6"/>
    </row>
    <row r="649" spans="1:3">
      <c r="A649" s="7"/>
      <c r="B649" s="7"/>
      <c r="C649" s="6"/>
    </row>
    <row r="650" spans="1:3">
      <c r="A650" s="7"/>
      <c r="B650" s="7"/>
      <c r="C650" s="6"/>
    </row>
    <row r="651" spans="1:3">
      <c r="A651" s="7"/>
      <c r="B651" s="7"/>
      <c r="C651" s="6"/>
    </row>
    <row r="652" spans="1:3">
      <c r="A652" s="7"/>
      <c r="B652" s="7"/>
      <c r="C652" s="6"/>
    </row>
    <row r="653" spans="1:3">
      <c r="A653" s="7"/>
      <c r="B653" s="7"/>
      <c r="C653" s="6"/>
    </row>
    <row r="654" spans="1:3">
      <c r="A654" s="7"/>
      <c r="B654" s="7"/>
      <c r="C654" s="6"/>
    </row>
    <row r="655" spans="1:3">
      <c r="A655" s="7"/>
      <c r="B655" s="7"/>
      <c r="C655" s="6"/>
    </row>
    <row r="656" spans="1:3">
      <c r="A656" s="7"/>
      <c r="B656" s="7"/>
      <c r="C656" s="6"/>
    </row>
    <row r="657" spans="1:3">
      <c r="A657" s="7"/>
      <c r="B657" s="7"/>
      <c r="C657" s="6"/>
    </row>
    <row r="658" spans="1:3">
      <c r="A658" s="7"/>
      <c r="B658" s="7"/>
      <c r="C658" s="6"/>
    </row>
    <row r="659" spans="1:3">
      <c r="A659" s="7"/>
      <c r="B659" s="7"/>
      <c r="C659" s="6"/>
    </row>
    <row r="660" spans="1:3">
      <c r="A660" s="7"/>
      <c r="B660" s="7"/>
      <c r="C660" s="6"/>
    </row>
    <row r="661" spans="1:3">
      <c r="A661" s="7"/>
      <c r="B661" s="7"/>
      <c r="C661" s="6"/>
    </row>
    <row r="662" spans="1:3">
      <c r="A662" s="7"/>
      <c r="B662" s="7"/>
      <c r="C662" s="6"/>
    </row>
    <row r="663" spans="1:3">
      <c r="A663" s="7"/>
      <c r="B663" s="7"/>
      <c r="C663" s="6"/>
    </row>
    <row r="664" spans="1:3">
      <c r="A664" s="7"/>
      <c r="B664" s="7"/>
      <c r="C664" s="6"/>
    </row>
    <row r="665" spans="1:3">
      <c r="A665" s="7"/>
      <c r="B665" s="7"/>
      <c r="C665" s="6"/>
    </row>
    <row r="666" spans="1:3">
      <c r="A666" s="7"/>
      <c r="B666" s="7"/>
      <c r="C666" s="6"/>
    </row>
    <row r="667" spans="1:3">
      <c r="A667" s="7"/>
      <c r="B667" s="7"/>
      <c r="C667" s="6"/>
    </row>
    <row r="668" spans="1:3">
      <c r="A668" s="7"/>
      <c r="B668" s="7"/>
      <c r="C668" s="6"/>
    </row>
    <row r="669" spans="1:3">
      <c r="A669" s="7"/>
      <c r="B669" s="7"/>
      <c r="C669" s="6"/>
    </row>
    <row r="670" spans="1:3">
      <c r="A670" s="7"/>
      <c r="B670" s="7"/>
      <c r="C670" s="6"/>
    </row>
    <row r="671" spans="1:3">
      <c r="A671" s="7"/>
      <c r="B671" s="7"/>
      <c r="C671" s="6"/>
    </row>
    <row r="672" spans="1:3">
      <c r="A672" s="7"/>
      <c r="B672" s="7"/>
      <c r="C672" s="6"/>
    </row>
    <row r="673" spans="1:3">
      <c r="A673" s="7"/>
      <c r="B673" s="7"/>
      <c r="C673" s="6"/>
    </row>
    <row r="674" spans="1:3">
      <c r="A674" s="7"/>
      <c r="B674" s="7"/>
      <c r="C674" s="6"/>
    </row>
    <row r="675" spans="1:3">
      <c r="A675" s="7"/>
      <c r="B675" s="7"/>
      <c r="C675" s="6"/>
    </row>
    <row r="676" spans="1:3">
      <c r="A676" s="7"/>
      <c r="B676" s="7"/>
      <c r="C676" s="6"/>
    </row>
    <row r="677" spans="1:3">
      <c r="A677" s="7"/>
      <c r="B677" s="7"/>
      <c r="C677" s="6"/>
    </row>
    <row r="678" spans="1:3">
      <c r="A678" s="7"/>
      <c r="B678" s="7"/>
      <c r="C678" s="6"/>
    </row>
    <row r="679" spans="1:3">
      <c r="A679" s="7"/>
      <c r="B679" s="7"/>
      <c r="C679" s="6"/>
    </row>
    <row r="680" spans="1:3">
      <c r="A680" s="7"/>
      <c r="B680" s="7"/>
      <c r="C680" s="6"/>
    </row>
    <row r="681" spans="1:3">
      <c r="A681" s="7"/>
      <c r="B681" s="7"/>
      <c r="C681" s="6"/>
    </row>
    <row r="682" spans="1:3">
      <c r="A682" s="7"/>
      <c r="B682" s="7"/>
      <c r="C682" s="6"/>
    </row>
    <row r="683" spans="1:3">
      <c r="A683" s="7"/>
      <c r="B683" s="7"/>
      <c r="C683" s="6"/>
    </row>
    <row r="684" spans="1:3">
      <c r="A684" s="7"/>
      <c r="B684" s="7"/>
      <c r="C684" s="6"/>
    </row>
    <row r="685" spans="1:3">
      <c r="A685" s="7"/>
      <c r="B685" s="7"/>
      <c r="C685" s="6"/>
    </row>
    <row r="686" spans="1:3">
      <c r="A686" s="7"/>
      <c r="B686" s="7"/>
      <c r="C686" s="6"/>
    </row>
    <row r="687" spans="1:3">
      <c r="A687" s="7"/>
      <c r="B687" s="7"/>
      <c r="C687" s="6"/>
    </row>
    <row r="688" spans="1:3">
      <c r="A688" s="7"/>
      <c r="B688" s="7"/>
      <c r="C688" s="6"/>
    </row>
    <row r="689" spans="1:3">
      <c r="A689" s="7"/>
      <c r="B689" s="7"/>
      <c r="C689" s="6"/>
    </row>
    <row r="690" spans="1:3">
      <c r="A690" s="7"/>
      <c r="B690" s="7"/>
      <c r="C690" s="6"/>
    </row>
    <row r="691" spans="1:3">
      <c r="A691" s="7"/>
      <c r="B691" s="7"/>
      <c r="C691" s="6"/>
    </row>
    <row r="692" spans="1:3">
      <c r="A692" s="7"/>
      <c r="B692" s="7"/>
      <c r="C692" s="6"/>
    </row>
    <row r="693" spans="1:3">
      <c r="A693" s="7"/>
      <c r="B693" s="7"/>
      <c r="C693" s="6"/>
    </row>
    <row r="694" spans="1:3">
      <c r="A694" s="7"/>
      <c r="B694" s="7"/>
      <c r="C694" s="6"/>
    </row>
    <row r="695" spans="1:3">
      <c r="A695" s="7"/>
      <c r="B695" s="7"/>
      <c r="C695" s="6"/>
    </row>
    <row r="696" spans="1:3">
      <c r="A696" s="7"/>
      <c r="B696" s="7"/>
      <c r="C696" s="6"/>
    </row>
    <row r="697" spans="1:3">
      <c r="A697" s="7"/>
      <c r="B697" s="7"/>
      <c r="C697" s="6"/>
    </row>
    <row r="698" spans="1:3">
      <c r="A698" s="7"/>
      <c r="B698" s="7"/>
      <c r="C698" s="6"/>
    </row>
    <row r="699" spans="1:3">
      <c r="A699" s="7"/>
      <c r="B699" s="7"/>
      <c r="C699" s="6"/>
    </row>
    <row r="700" spans="1:3">
      <c r="A700" s="7"/>
      <c r="B700" s="7"/>
      <c r="C700" s="6"/>
    </row>
    <row r="701" spans="1:3">
      <c r="A701" s="7"/>
      <c r="B701" s="7"/>
      <c r="C701" s="6"/>
    </row>
    <row r="702" spans="1:3">
      <c r="A702" s="7"/>
      <c r="B702" s="7"/>
      <c r="C702" s="6"/>
    </row>
    <row r="703" spans="1:3">
      <c r="A703" s="7"/>
      <c r="B703" s="7"/>
      <c r="C703" s="6"/>
    </row>
    <row r="704" spans="1:3">
      <c r="A704" s="7"/>
      <c r="B704" s="7"/>
      <c r="C704" s="6"/>
    </row>
    <row r="705" spans="1:3">
      <c r="A705" s="7"/>
      <c r="B705" s="7"/>
      <c r="C705" s="6"/>
    </row>
    <row r="706" spans="1:3">
      <c r="A706" s="7"/>
      <c r="B706" s="7"/>
      <c r="C706" s="6"/>
    </row>
    <row r="707" spans="1:3">
      <c r="A707" s="7"/>
      <c r="B707" s="7"/>
      <c r="C707" s="6"/>
    </row>
    <row r="708" spans="1:3">
      <c r="A708" s="7"/>
      <c r="B708" s="7"/>
      <c r="C708" s="6"/>
    </row>
    <row r="709" spans="1:3">
      <c r="A709" s="7"/>
      <c r="B709" s="7"/>
      <c r="C709" s="6"/>
    </row>
    <row r="710" spans="1:3">
      <c r="A710" s="7"/>
      <c r="B710" s="7"/>
      <c r="C710" s="6"/>
    </row>
    <row r="711" spans="1:3">
      <c r="A711" s="7"/>
      <c r="B711" s="7"/>
      <c r="C711" s="6"/>
    </row>
    <row r="712" spans="1:3">
      <c r="A712" s="7"/>
      <c r="B712" s="7"/>
      <c r="C712" s="6"/>
    </row>
    <row r="713" spans="1:3">
      <c r="A713" s="7"/>
      <c r="B713" s="7"/>
      <c r="C713" s="6"/>
    </row>
    <row r="714" spans="1:3">
      <c r="A714" s="7"/>
      <c r="B714" s="7"/>
      <c r="C714" s="6"/>
    </row>
    <row r="715" spans="1:3">
      <c r="A715" s="7"/>
      <c r="B715" s="7"/>
      <c r="C715" s="6"/>
    </row>
    <row r="716" spans="1:3">
      <c r="A716" s="7"/>
      <c r="B716" s="7"/>
      <c r="C716" s="6"/>
    </row>
    <row r="717" spans="1:3">
      <c r="A717" s="7"/>
      <c r="B717" s="7"/>
      <c r="C717" s="6"/>
    </row>
    <row r="718" spans="1:3">
      <c r="A718" s="7"/>
      <c r="B718" s="7"/>
      <c r="C718" s="6"/>
    </row>
    <row r="719" spans="1:3">
      <c r="A719" s="7"/>
      <c r="B719" s="7"/>
      <c r="C719" s="6"/>
    </row>
    <row r="720" spans="1:3">
      <c r="A720" s="7"/>
      <c r="B720" s="7"/>
      <c r="C720" s="6"/>
    </row>
    <row r="721" spans="1:3">
      <c r="A721" s="7"/>
      <c r="B721" s="7"/>
      <c r="C721" s="6"/>
    </row>
    <row r="722" spans="1:3">
      <c r="A722" s="7"/>
      <c r="B722" s="7"/>
      <c r="C722" s="6"/>
    </row>
    <row r="723" spans="1:3">
      <c r="A723" s="7"/>
      <c r="B723" s="7"/>
      <c r="C723" s="6"/>
    </row>
    <row r="724" spans="1:3">
      <c r="A724" s="7"/>
      <c r="B724" s="7"/>
      <c r="C724" s="6"/>
    </row>
    <row r="725" spans="1:3">
      <c r="A725" s="7"/>
      <c r="B725" s="7"/>
      <c r="C725" s="6"/>
    </row>
    <row r="726" spans="1:3">
      <c r="A726" s="7"/>
      <c r="B726" s="7"/>
      <c r="C726" s="6"/>
    </row>
    <row r="727" spans="1:3">
      <c r="A727" s="7"/>
      <c r="B727" s="7"/>
      <c r="C727" s="6"/>
    </row>
    <row r="728" spans="1:3">
      <c r="A728" s="7"/>
      <c r="B728" s="7"/>
      <c r="C728" s="6"/>
    </row>
    <row r="729" spans="1:3">
      <c r="A729" s="7"/>
      <c r="B729" s="7"/>
      <c r="C729" s="6"/>
    </row>
    <row r="730" spans="1:3">
      <c r="A730" s="7"/>
      <c r="B730" s="7"/>
      <c r="C730" s="6"/>
    </row>
    <row r="731" spans="1:3">
      <c r="A731" s="7"/>
      <c r="B731" s="7"/>
      <c r="C731" s="6"/>
    </row>
    <row r="732" spans="1:3">
      <c r="A732" s="7"/>
      <c r="B732" s="7"/>
      <c r="C732" s="6"/>
    </row>
    <row r="733" spans="1:3">
      <c r="A733" s="7"/>
      <c r="B733" s="7"/>
      <c r="C733" s="6"/>
    </row>
    <row r="734" spans="1:3">
      <c r="A734" s="7"/>
      <c r="B734" s="7"/>
      <c r="C734" s="6"/>
    </row>
    <row r="735" spans="1:3">
      <c r="A735" s="7"/>
      <c r="B735" s="7"/>
      <c r="C735" s="6"/>
    </row>
    <row r="736" spans="1:3">
      <c r="A736" s="7"/>
      <c r="B736" s="7"/>
      <c r="C736" s="6"/>
    </row>
    <row r="737" spans="1:3">
      <c r="A737" s="7"/>
      <c r="B737" s="7"/>
      <c r="C737" s="6"/>
    </row>
    <row r="738" spans="1:3">
      <c r="A738" s="7"/>
      <c r="B738" s="7"/>
      <c r="C738" s="6"/>
    </row>
    <row r="739" spans="1:3">
      <c r="A739" s="7"/>
      <c r="B739" s="7"/>
      <c r="C739" s="6"/>
    </row>
    <row r="740" spans="1:3">
      <c r="A740" s="7"/>
      <c r="B740" s="7"/>
      <c r="C740" s="6"/>
    </row>
    <row r="741" spans="1:3">
      <c r="A741" s="7"/>
      <c r="B741" s="7"/>
      <c r="C741" s="6"/>
    </row>
    <row r="742" spans="1:3">
      <c r="A742" s="7"/>
      <c r="B742" s="7"/>
      <c r="C742" s="6"/>
    </row>
    <row r="743" spans="1:3">
      <c r="A743" s="7"/>
      <c r="B743" s="7"/>
      <c r="C743" s="6"/>
    </row>
    <row r="744" spans="1:3">
      <c r="A744" s="7"/>
      <c r="B744" s="7"/>
      <c r="C744" s="6"/>
    </row>
    <row r="745" spans="1:3">
      <c r="A745" s="7"/>
      <c r="B745" s="7"/>
      <c r="C745" s="6"/>
    </row>
    <row r="746" spans="1:3">
      <c r="A746" s="7"/>
      <c r="B746" s="7"/>
      <c r="C746" s="6"/>
    </row>
    <row r="747" spans="1:3">
      <c r="A747" s="7"/>
      <c r="B747" s="7"/>
      <c r="C747" s="6"/>
    </row>
    <row r="748" spans="1:3">
      <c r="A748" s="7"/>
      <c r="B748" s="7"/>
      <c r="C748" s="6"/>
    </row>
    <row r="749" spans="1:3">
      <c r="A749" s="7"/>
      <c r="B749" s="7"/>
      <c r="C749" s="6"/>
    </row>
    <row r="750" spans="1:3">
      <c r="A750" s="7"/>
      <c r="B750" s="7"/>
      <c r="C750" s="6"/>
    </row>
    <row r="751" spans="1:3">
      <c r="A751" s="7"/>
      <c r="B751" s="7"/>
      <c r="C751" s="6"/>
    </row>
    <row r="752" spans="1:3">
      <c r="A752" s="7"/>
      <c r="B752" s="7"/>
      <c r="C752" s="6"/>
    </row>
    <row r="753" spans="1:3">
      <c r="A753" s="7"/>
      <c r="B753" s="7"/>
      <c r="C753" s="6"/>
    </row>
    <row r="754" spans="1:3">
      <c r="A754" s="7"/>
      <c r="B754" s="7"/>
      <c r="C754" s="6"/>
    </row>
    <row r="755" spans="1:3">
      <c r="A755" s="7"/>
      <c r="B755" s="7"/>
      <c r="C755" s="6"/>
    </row>
    <row r="756" spans="1:3">
      <c r="A756" s="7"/>
      <c r="B756" s="7"/>
      <c r="C756" s="6"/>
    </row>
    <row r="757" spans="1:3">
      <c r="A757" s="7"/>
      <c r="B757" s="7"/>
      <c r="C757" s="6"/>
    </row>
    <row r="758" spans="1:3">
      <c r="A758" s="7"/>
      <c r="B758" s="7"/>
      <c r="C758" s="6"/>
    </row>
    <row r="759" spans="1:3">
      <c r="A759" s="7"/>
      <c r="B759" s="7"/>
      <c r="C759" s="6"/>
    </row>
    <row r="760" spans="1:3">
      <c r="A760" s="7"/>
      <c r="B760" s="7"/>
      <c r="C760" s="6"/>
    </row>
  </sheetData>
  <mergeCells count="7">
    <mergeCell ref="C46:D46"/>
    <mergeCell ref="A3:B4"/>
    <mergeCell ref="C3:C4"/>
    <mergeCell ref="A5:C5"/>
    <mergeCell ref="C1:D1"/>
    <mergeCell ref="C44:D44"/>
    <mergeCell ref="D3:D4"/>
  </mergeCells>
  <pageMargins left="0" right="0" top="0" bottom="0" header="0" footer="0"/>
  <pageSetup paperSize="9" scale="3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раз 1</vt:lpstr>
      <vt:lpstr>раз 2</vt:lpstr>
      <vt:lpstr>раз 3</vt:lpstr>
      <vt:lpstr>раз 4</vt:lpstr>
      <vt:lpstr>забаланс</vt:lpstr>
      <vt:lpstr>забаланс!Заголовки_для_печати</vt:lpstr>
      <vt:lpstr>'раз 1'!Заголовки_для_печати</vt:lpstr>
      <vt:lpstr>'раз 2'!Заголовки_для_печати</vt:lpstr>
      <vt:lpstr>'раз 3'!Заголовки_для_печати</vt:lpstr>
      <vt:lpstr>'раз 4'!Заголовки_для_печати</vt:lpstr>
      <vt:lpstr>забаланс!Область_печати</vt:lpstr>
      <vt:lpstr>'раз 1'!Область_печати</vt:lpstr>
      <vt:lpstr>'раз 2'!Область_печати</vt:lpstr>
      <vt:lpstr>'раз 3'!Область_печати</vt:lpstr>
      <vt:lpstr>'раз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2021-06-25T05:37:09Z</cp:lastPrinted>
  <dcterms:created xsi:type="dcterms:W3CDTF">2015-06-11T12:37:32Z</dcterms:created>
  <dcterms:modified xsi:type="dcterms:W3CDTF">2021-06-25T06:42:03Z</dcterms:modified>
</cp:coreProperties>
</file>